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8D940579-B3D4-48F2-8CB4-CD8B0298D6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<sst xmlns="http://schemas.openxmlformats.org/spreadsheetml/2006/main" count="726" uniqueCount="116">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</sst>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21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" fillId="0" borderId="38" xfId="0" applyFont="1" applyBorder="1"/>
    <xf numFmtId="0" fontId="9" fillId="0" borderId="24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30" xfId="0" applyFont="1" applyBorder="1" applyAlignment="1">
      <alignment wrapText="1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6" fillId="0" borderId="8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11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29" xfId="0" applyFont="1" applyBorder="1" applyAlignment="1">
      <alignment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vertical="center"/>
    </xf>
    <xf numFmtId="164" fontId="11" fillId="3" borderId="16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30" xfId="0" applyFont="1" applyBorder="1" applyAlignment="1">
      <alignment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8" fillId="0" borderId="33" xfId="0" quotePrefix="1" applyFont="1" applyBorder="1" applyAlignment="1">
      <alignment horizontal="center" vertical="center"/>
    </xf>
    <xf numFmtId="0" fontId="18" fillId="0" borderId="34" xfId="0" quotePrefix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8" fillId="0" borderId="34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167" fontId="18" fillId="0" borderId="33" xfId="0" applyNumberFormat="1" applyFont="1" applyBorder="1" applyAlignment="1">
      <alignment horizontal="center" vertical="center"/>
    </xf>
    <xf numFmtId="0" fontId="18" fillId="0" borderId="35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vertical="center"/>
    </xf>
    <xf numFmtId="0" fontId="18" fillId="0" borderId="38" xfId="0" applyFont="1" applyBorder="1" applyAlignment="1">
      <alignment vertical="center"/>
    </xf>
    <xf numFmtId="0" fontId="18" fillId="0" borderId="22" xfId="0" quotePrefix="1" applyFont="1" applyBorder="1" applyAlignment="1">
      <alignment horizontal="center" vertical="center"/>
    </xf>
    <xf numFmtId="0" fontId="18" fillId="0" borderId="24" xfId="0" quotePrefix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41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166" fontId="17" fillId="0" borderId="42" xfId="0" applyNumberFormat="1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166" fontId="17" fillId="0" borderId="44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167" fontId="17" fillId="0" borderId="46" xfId="0" applyNumberFormat="1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167" fontId="17" fillId="0" borderId="33" xfId="0" applyNumberFormat="1" applyFont="1" applyBorder="1" applyAlignment="1">
      <alignment horizontal="center" vertical="center"/>
    </xf>
    <xf numFmtId="167" fontId="17" fillId="0" borderId="45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9" xfId="0" quotePrefix="1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167" fontId="17" fillId="0" borderId="48" xfId="0" quotePrefix="1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167" fontId="17" fillId="0" borderId="48" xfId="0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0" fontId="11" fillId="2" borderId="30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/>
    </xf>
    <xf numFmtId="166" fontId="17" fillId="0" borderId="50" xfId="0" applyNumberFormat="1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3" borderId="50" xfId="0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</cellXfs>
  <cellStyles count="1">
    <cellStyle name="Normal" xfId="0" builtinId="0"/>
  </cellStyles>
  <dxfs count="4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abSelected="1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6" t="s">
        <v>0</v>
      </c>
      <c r="B2" s="57"/>
      <c r="C2" s="57"/>
      <c r="D2" s="57"/>
      <c r="E2" s="57"/>
      <c r="F2" s="57"/>
      <c r="G2" s="5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8" t="s">
        <v>3</v>
      </c>
      <c r="C4" s="59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53" t="s">
        <v>15</v>
      </c>
      <c r="C7" s="5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60" t="s">
        <v>33</v>
      </c>
      <c r="B15" s="60" t="s">
        <v>34</v>
      </c>
      <c r="C15" s="61"/>
      <c r="D15" s="61"/>
      <c r="E15" s="61"/>
      <c r="F15" s="61"/>
      <c r="G15" s="61"/>
      <c r="H15" s="61"/>
      <c r="I15" s="62"/>
      <c r="J15" s="63"/>
      <c r="K15" s="63"/>
      <c r="L15" s="63"/>
      <c r="M15" s="63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4" t="s">
        <v>35</v>
      </c>
      <c r="B16" s="65" t="s">
        <v>36</v>
      </c>
      <c r="C16" s="61"/>
      <c r="D16" s="61"/>
      <c r="E16" s="61"/>
      <c r="F16" s="61"/>
      <c r="G16" s="61"/>
      <c r="H16" s="61"/>
      <c r="I16" s="62"/>
      <c r="J16" s="63"/>
      <c r="K16" s="63"/>
      <c r="L16" s="63"/>
      <c r="M16" s="63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6" t="s">
        <v>37</v>
      </c>
      <c r="B17" s="67" t="s">
        <v>36</v>
      </c>
      <c r="C17" s="61"/>
      <c r="D17" s="61"/>
      <c r="E17" s="61"/>
      <c r="F17" s="61"/>
      <c r="G17" s="61"/>
      <c r="H17" s="61"/>
      <c r="I17" s="62"/>
      <c r="J17" s="63"/>
      <c r="K17" s="63"/>
      <c r="L17" s="63"/>
      <c r="M17" s="63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8" t="s">
        <v>38</v>
      </c>
      <c r="B18" s="69" t="s">
        <v>36</v>
      </c>
      <c r="C18" s="61"/>
      <c r="D18" s="61"/>
      <c r="E18" s="61"/>
      <c r="F18" s="61"/>
      <c r="G18" s="61"/>
      <c r="H18" s="61"/>
      <c r="I18" s="62"/>
      <c r="J18" s="63"/>
      <c r="K18" s="63"/>
      <c r="L18" s="63"/>
      <c r="M18" s="63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70"/>
      <c r="B19" s="61"/>
      <c r="C19" s="61"/>
      <c r="D19" s="61"/>
      <c r="E19" s="61"/>
      <c r="F19" s="61"/>
      <c r="G19" s="61"/>
      <c r="H19" s="61"/>
      <c r="I19" s="62"/>
      <c r="J19" s="63"/>
      <c r="K19" s="63"/>
      <c r="L19" s="63"/>
      <c r="M19" s="63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71" t="s">
        <v>39</v>
      </c>
      <c r="B20" s="72"/>
      <c r="C20" s="72"/>
      <c r="D20" s="61"/>
      <c r="E20" s="61"/>
      <c r="F20" s="61"/>
      <c r="G20" s="61"/>
      <c r="H20" s="61"/>
      <c r="I20" s="62"/>
      <c r="J20" s="63"/>
      <c r="K20" s="63"/>
      <c r="L20" s="63"/>
      <c r="M20" s="63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3" t="s">
        <v>40</v>
      </c>
      <c r="B21" s="74" t="s">
        <v>41</v>
      </c>
      <c r="C21" s="75"/>
      <c r="D21" s="60" t="s">
        <v>42</v>
      </c>
      <c r="E21" s="76">
        <v>44778</v>
      </c>
      <c r="F21" s="60" t="s">
        <v>43</v>
      </c>
      <c r="G21" s="77">
        <v>0.42500000000291038</v>
      </c>
      <c r="H21" s="78"/>
      <c r="I21" s="78"/>
      <c r="J21" s="78"/>
      <c r="K21" s="78"/>
      <c r="L21" s="78"/>
      <c r="M21" s="78"/>
    </row>
    <row r="22" spans="1:23" ht="14.25" customHeight="1" x14ac:dyDescent="0.25">
      <c r="A22" s="79"/>
      <c r="B22" s="60" t="s">
        <v>44</v>
      </c>
      <c r="C22" s="60" t="s">
        <v>45</v>
      </c>
      <c r="D22" s="60" t="s">
        <v>46</v>
      </c>
      <c r="E22" s="60" t="s">
        <v>33</v>
      </c>
      <c r="F22" s="74" t="s">
        <v>47</v>
      </c>
      <c r="G22" s="75"/>
      <c r="H22" s="80"/>
      <c r="I22" s="80"/>
      <c r="J22" s="80"/>
      <c r="K22" s="80"/>
      <c r="L22" s="80"/>
      <c r="M22" s="80"/>
    </row>
    <row r="23" spans="1:23" ht="14.25" customHeight="1" x14ac:dyDescent="0.25">
      <c r="A23" s="81" t="s">
        <v>48</v>
      </c>
      <c r="B23" s="82"/>
      <c r="C23" s="83"/>
      <c r="D23" s="82"/>
      <c r="E23" s="84"/>
      <c r="F23" s="85"/>
      <c r="G23" s="86"/>
      <c r="H23" s="80"/>
      <c r="I23" s="80"/>
      <c r="J23" s="80"/>
      <c r="K23" s="80"/>
      <c r="L23" s="80"/>
      <c r="M23" s="80"/>
    </row>
    <row r="24" spans="1:23" ht="14.25" customHeight="1" x14ac:dyDescent="0.25">
      <c r="A24" s="87" t="s">
        <v>49</v>
      </c>
      <c r="B24" s="88" t="s">
        <v>50</v>
      </c>
      <c r="C24" s="89" t="s">
        <v>51</v>
      </c>
      <c r="D24" s="90" t="s">
        <v>37</v>
      </c>
      <c r="E24" s="91" t="s">
        <v>36</v>
      </c>
      <c r="F24" s="92"/>
      <c r="G24" s="93"/>
      <c r="H24" s="80"/>
      <c r="I24" s="80"/>
      <c r="J24" s="80"/>
      <c r="K24" s="80"/>
      <c r="L24" s="80"/>
      <c r="M24" s="80"/>
    </row>
    <row r="25" spans="1:23" ht="14.25" customHeight="1" x14ac:dyDescent="0.25">
      <c r="A25" s="87" t="s">
        <v>52</v>
      </c>
      <c r="B25" s="90">
        <v>0</v>
      </c>
      <c r="C25" s="94">
        <v>100</v>
      </c>
      <c r="D25" s="90">
        <v>1</v>
      </c>
      <c r="E25" s="91" t="s">
        <v>36</v>
      </c>
      <c r="F25" s="92"/>
      <c r="G25" s="93"/>
      <c r="H25" s="80"/>
      <c r="I25" s="80"/>
      <c r="J25" s="80"/>
      <c r="K25" s="80"/>
      <c r="L25" s="80"/>
      <c r="M25" s="80"/>
    </row>
    <row r="26" spans="1:23" ht="14.25" customHeight="1" x14ac:dyDescent="0.25">
      <c r="A26" s="87" t="s">
        <v>53</v>
      </c>
      <c r="B26" s="90">
        <v>5000</v>
      </c>
      <c r="C26" s="94">
        <v>20000</v>
      </c>
      <c r="D26" s="90">
        <v>11699</v>
      </c>
      <c r="E26" s="91" t="s">
        <v>36</v>
      </c>
      <c r="F26" s="92"/>
      <c r="G26" s="93"/>
      <c r="H26" s="80"/>
      <c r="I26" s="80"/>
      <c r="J26" s="80"/>
      <c r="K26" s="80"/>
      <c r="L26" s="80"/>
      <c r="M26" s="80"/>
    </row>
    <row r="27" spans="1:23" ht="14.25" customHeight="1" x14ac:dyDescent="0.25">
      <c r="A27" s="95" t="s">
        <v>54</v>
      </c>
      <c r="B27" s="90"/>
      <c r="C27" s="94"/>
      <c r="D27" s="90"/>
      <c r="E27" s="91"/>
      <c r="F27" s="92"/>
      <c r="G27" s="93"/>
      <c r="H27" s="80"/>
      <c r="I27" s="80"/>
      <c r="J27" s="80"/>
      <c r="K27" s="80"/>
      <c r="L27" s="80"/>
      <c r="M27" s="80"/>
    </row>
    <row r="28" spans="1:23" ht="14.25" customHeight="1" x14ac:dyDescent="0.25">
      <c r="A28" s="87" t="s">
        <v>49</v>
      </c>
      <c r="B28" s="88" t="s">
        <v>50</v>
      </c>
      <c r="C28" s="89" t="s">
        <v>50</v>
      </c>
      <c r="D28" s="90" t="s">
        <v>37</v>
      </c>
      <c r="E28" s="91" t="s">
        <v>36</v>
      </c>
      <c r="F28" s="92"/>
      <c r="G28" s="93"/>
      <c r="H28" s="80"/>
      <c r="I28" s="80"/>
      <c r="J28" s="80"/>
      <c r="K28" s="80"/>
      <c r="L28" s="80"/>
      <c r="M28" s="80"/>
    </row>
    <row r="29" spans="1:23" ht="14.25" customHeight="1" x14ac:dyDescent="0.25">
      <c r="A29" s="87" t="s">
        <v>55</v>
      </c>
      <c r="B29" s="90" t="s">
        <v>50</v>
      </c>
      <c r="C29" s="89" t="s">
        <v>50</v>
      </c>
      <c r="D29" s="90" t="s">
        <v>37</v>
      </c>
      <c r="E29" s="96" t="s">
        <v>36</v>
      </c>
      <c r="F29" s="92"/>
      <c r="G29" s="93"/>
      <c r="H29" s="80"/>
      <c r="I29" s="80"/>
      <c r="J29" s="80"/>
      <c r="K29" s="80"/>
      <c r="L29" s="80"/>
      <c r="M29" s="80"/>
    </row>
    <row r="30" spans="1:23" ht="14.25" customHeight="1" x14ac:dyDescent="0.25">
      <c r="A30" s="87" t="s">
        <v>56</v>
      </c>
      <c r="B30" s="90" t="s">
        <v>50</v>
      </c>
      <c r="C30" s="89" t="s">
        <v>50</v>
      </c>
      <c r="D30" s="90" t="s">
        <v>37</v>
      </c>
      <c r="E30" s="96" t="s">
        <v>36</v>
      </c>
      <c r="F30" s="92"/>
      <c r="G30" s="93"/>
      <c r="H30" s="80"/>
      <c r="I30" s="80"/>
      <c r="J30" s="80"/>
      <c r="K30" s="80"/>
      <c r="L30" s="80"/>
      <c r="M30" s="80"/>
    </row>
    <row r="31" spans="1:23" ht="14.25" customHeight="1" x14ac:dyDescent="0.25">
      <c r="A31" s="87" t="s">
        <v>57</v>
      </c>
      <c r="B31" s="90">
        <v>0</v>
      </c>
      <c r="C31" s="94">
        <v>60</v>
      </c>
      <c r="D31" s="90">
        <v>26.9</v>
      </c>
      <c r="E31" s="96" t="s">
        <v>36</v>
      </c>
      <c r="F31" s="92"/>
      <c r="G31" s="93"/>
      <c r="H31" s="80"/>
      <c r="I31" s="80"/>
      <c r="J31" s="80"/>
      <c r="K31" s="80"/>
      <c r="L31" s="80"/>
      <c r="M31" s="80"/>
    </row>
    <row r="32" spans="1:23" ht="14.25" customHeight="1" x14ac:dyDescent="0.25">
      <c r="A32" s="87" t="s">
        <v>58</v>
      </c>
      <c r="B32" s="90">
        <v>5</v>
      </c>
      <c r="C32" s="94">
        <v>70</v>
      </c>
      <c r="D32" s="90">
        <v>36.200000000000003</v>
      </c>
      <c r="E32" s="96" t="s">
        <v>36</v>
      </c>
      <c r="F32" s="92"/>
      <c r="G32" s="93"/>
      <c r="H32" s="80"/>
      <c r="I32" s="80"/>
      <c r="J32" s="80"/>
      <c r="K32" s="80"/>
      <c r="L32" s="80"/>
      <c r="M32" s="80"/>
    </row>
    <row r="33" spans="1:13" ht="14.25" customHeight="1" x14ac:dyDescent="0.25">
      <c r="A33" s="87" t="s">
        <v>59</v>
      </c>
      <c r="B33" s="90">
        <v>50</v>
      </c>
      <c r="C33" s="94">
        <v>70</v>
      </c>
      <c r="D33" s="90">
        <v>67.900000000000006</v>
      </c>
      <c r="E33" s="96" t="s">
        <v>36</v>
      </c>
      <c r="F33" s="92"/>
      <c r="G33" s="93"/>
      <c r="H33" s="80"/>
      <c r="I33" s="80"/>
      <c r="J33" s="80"/>
      <c r="K33" s="80"/>
      <c r="L33" s="80"/>
      <c r="M33" s="80"/>
    </row>
    <row r="34" spans="1:13" ht="14.25" customHeight="1" x14ac:dyDescent="0.25">
      <c r="A34" s="87" t="s">
        <v>60</v>
      </c>
      <c r="B34" s="90">
        <v>350</v>
      </c>
      <c r="C34" s="94">
        <v>2000</v>
      </c>
      <c r="D34" s="90">
        <v>1064</v>
      </c>
      <c r="E34" s="96" t="s">
        <v>36</v>
      </c>
      <c r="F34" s="92"/>
      <c r="G34" s="93"/>
      <c r="H34" s="80"/>
      <c r="I34" s="80"/>
      <c r="J34" s="80"/>
      <c r="K34" s="80"/>
      <c r="L34" s="80"/>
      <c r="M34" s="80"/>
    </row>
    <row r="35" spans="1:13" ht="14.25" customHeight="1" x14ac:dyDescent="0.25">
      <c r="A35" s="95" t="s">
        <v>61</v>
      </c>
      <c r="B35" s="90"/>
      <c r="C35" s="94"/>
      <c r="D35" s="90"/>
      <c r="E35" s="96"/>
      <c r="F35" s="92"/>
      <c r="G35" s="93"/>
      <c r="H35" s="80"/>
      <c r="I35" s="80"/>
      <c r="J35" s="80"/>
      <c r="K35" s="80"/>
      <c r="L35" s="80"/>
      <c r="M35" s="80"/>
    </row>
    <row r="36" spans="1:13" ht="14.25" customHeight="1" x14ac:dyDescent="0.25">
      <c r="A36" s="87" t="s">
        <v>62</v>
      </c>
      <c r="B36" s="90">
        <v>5</v>
      </c>
      <c r="C36" s="94">
        <v>95</v>
      </c>
      <c r="D36" s="90">
        <v>72.3</v>
      </c>
      <c r="E36" s="96" t="s">
        <v>36</v>
      </c>
      <c r="F36" s="92"/>
      <c r="G36" s="93"/>
      <c r="H36" s="80"/>
      <c r="I36" s="80"/>
      <c r="J36" s="80"/>
      <c r="K36" s="80"/>
      <c r="L36" s="80"/>
      <c r="M36" s="80"/>
    </row>
    <row r="37" spans="1:13" ht="15" customHeight="1" x14ac:dyDescent="0.25">
      <c r="A37" s="87" t="s">
        <v>63</v>
      </c>
      <c r="B37" s="90">
        <v>5</v>
      </c>
      <c r="C37" s="94">
        <v>50</v>
      </c>
      <c r="D37" s="90">
        <v>31.9</v>
      </c>
      <c r="E37" s="96" t="s">
        <v>36</v>
      </c>
      <c r="F37" s="92"/>
      <c r="G37" s="93"/>
      <c r="H37" s="80"/>
      <c r="I37" s="80"/>
      <c r="J37" s="80"/>
      <c r="K37" s="80"/>
      <c r="L37" s="80"/>
      <c r="M37" s="80"/>
    </row>
    <row r="38" spans="1:13" ht="14.25" customHeight="1" x14ac:dyDescent="0.25">
      <c r="A38" s="87" t="s">
        <v>64</v>
      </c>
      <c r="B38" s="90">
        <v>-30</v>
      </c>
      <c r="C38" s="94">
        <v>60</v>
      </c>
      <c r="D38" s="97">
        <v>16.100000000000001</v>
      </c>
      <c r="E38" s="96" t="s">
        <v>36</v>
      </c>
      <c r="F38" s="92"/>
      <c r="G38" s="93"/>
      <c r="H38" s="80"/>
      <c r="I38" s="80"/>
      <c r="J38" s="80"/>
      <c r="K38" s="80"/>
      <c r="L38" s="80"/>
      <c r="M38" s="80"/>
    </row>
    <row r="39" spans="1:13" ht="14.25" customHeight="1" x14ac:dyDescent="0.25">
      <c r="A39" s="87" t="s">
        <v>65</v>
      </c>
      <c r="B39" s="90">
        <v>5</v>
      </c>
      <c r="C39" s="94">
        <v>60</v>
      </c>
      <c r="D39" s="90">
        <v>30.2</v>
      </c>
      <c r="E39" s="96" t="s">
        <v>36</v>
      </c>
      <c r="F39" s="92"/>
      <c r="G39" s="93"/>
      <c r="H39" s="80"/>
      <c r="I39" s="80"/>
      <c r="J39" s="80"/>
      <c r="K39" s="80"/>
      <c r="L39" s="80"/>
      <c r="M39" s="80"/>
    </row>
    <row r="40" spans="1:13" ht="14.25" customHeight="1" x14ac:dyDescent="0.25">
      <c r="A40" s="87" t="s">
        <v>66</v>
      </c>
      <c r="B40" s="90">
        <v>5</v>
      </c>
      <c r="C40" s="94">
        <v>60</v>
      </c>
      <c r="D40" s="90">
        <v>26.7</v>
      </c>
      <c r="E40" s="96" t="s">
        <v>36</v>
      </c>
      <c r="F40" s="92"/>
      <c r="G40" s="93"/>
      <c r="H40" s="80"/>
      <c r="I40" s="80"/>
      <c r="J40" s="80"/>
      <c r="K40" s="80"/>
      <c r="L40" s="80"/>
      <c r="M40" s="80"/>
    </row>
    <row r="41" spans="1:13" ht="14.25" customHeight="1" x14ac:dyDescent="0.25">
      <c r="A41" s="87" t="s">
        <v>67</v>
      </c>
      <c r="B41" s="90">
        <v>400</v>
      </c>
      <c r="C41" s="94">
        <v>800</v>
      </c>
      <c r="D41" s="90">
        <v>759.1</v>
      </c>
      <c r="E41" s="96" t="s">
        <v>36</v>
      </c>
      <c r="F41" s="92"/>
      <c r="G41" s="93"/>
      <c r="H41" s="80"/>
      <c r="I41" s="80"/>
      <c r="J41" s="80"/>
      <c r="K41" s="80"/>
      <c r="L41" s="80"/>
      <c r="M41" s="80"/>
    </row>
    <row r="42" spans="1:13" ht="14.25" customHeight="1" x14ac:dyDescent="0.25">
      <c r="A42" s="98" t="s">
        <v>68</v>
      </c>
      <c r="B42" s="99">
        <v>-5</v>
      </c>
      <c r="C42" s="100">
        <v>250</v>
      </c>
      <c r="D42" s="90">
        <v>59.5</v>
      </c>
      <c r="E42" s="96" t="s">
        <v>36</v>
      </c>
      <c r="F42" s="92"/>
      <c r="G42" s="93"/>
      <c r="H42" s="80"/>
      <c r="I42" s="80"/>
      <c r="J42" s="80"/>
      <c r="K42" s="80"/>
      <c r="L42" s="80"/>
      <c r="M42" s="80"/>
    </row>
    <row r="43" spans="1:13" ht="14.25" customHeight="1" x14ac:dyDescent="0.25">
      <c r="A43" s="98" t="s">
        <v>69</v>
      </c>
      <c r="B43" s="99">
        <v>-5</v>
      </c>
      <c r="C43" s="100">
        <v>40</v>
      </c>
      <c r="D43" s="90">
        <v>21.2</v>
      </c>
      <c r="E43" s="96" t="s">
        <v>36</v>
      </c>
      <c r="F43" s="92"/>
      <c r="G43" s="93"/>
      <c r="H43" s="80"/>
      <c r="I43" s="80"/>
      <c r="J43" s="80"/>
      <c r="K43" s="80"/>
      <c r="L43" s="80"/>
      <c r="M43" s="80"/>
    </row>
    <row r="44" spans="1:13" ht="14.25" customHeight="1" x14ac:dyDescent="0.25">
      <c r="A44" s="98" t="s">
        <v>70</v>
      </c>
      <c r="B44" s="99">
        <v>16</v>
      </c>
      <c r="C44" s="100">
        <v>17.34</v>
      </c>
      <c r="D44" s="99">
        <v>16.62</v>
      </c>
      <c r="E44" s="101" t="s">
        <v>36</v>
      </c>
      <c r="F44" s="102"/>
      <c r="G44" s="103"/>
      <c r="H44" s="80"/>
      <c r="I44" s="80"/>
      <c r="J44" s="80"/>
      <c r="K44" s="80"/>
      <c r="L44" s="80"/>
      <c r="M44" s="80"/>
    </row>
    <row r="45" spans="1:13" ht="14.25" customHeight="1" x14ac:dyDescent="0.25">
      <c r="A45" s="104" t="s">
        <v>71</v>
      </c>
      <c r="B45" s="105" t="s">
        <v>50</v>
      </c>
      <c r="C45" s="106" t="s">
        <v>50</v>
      </c>
      <c r="D45" s="107" t="s">
        <v>72</v>
      </c>
      <c r="E45" s="108" t="s">
        <v>36</v>
      </c>
      <c r="F45" s="109"/>
      <c r="G45" s="110"/>
      <c r="H45" s="80"/>
      <c r="I45" s="80"/>
      <c r="J45" s="80"/>
      <c r="K45" s="80"/>
      <c r="L45" s="80"/>
      <c r="M45" s="80"/>
    </row>
    <row r="46" spans="1:13" ht="14.25" customHeight="1" x14ac:dyDescent="0.25">
      <c r="A46" s="80" t="s">
        <v>73</v>
      </c>
      <c r="B46" s="80"/>
      <c r="C46" s="80"/>
      <c r="D46" s="80"/>
      <c r="E46" s="111"/>
      <c r="F46" s="80"/>
      <c r="G46" s="80"/>
      <c r="H46" s="80"/>
      <c r="I46" s="80"/>
      <c r="J46" s="80"/>
      <c r="K46" s="80"/>
      <c r="L46" s="80"/>
      <c r="M46" s="80"/>
    </row>
    <row r="47" spans="1:13" ht="14.25" customHeight="1" x14ac:dyDescent="0.25">
      <c r="A47" s="112" t="s">
        <v>74</v>
      </c>
      <c r="B47" s="80"/>
      <c r="C47" s="80"/>
      <c r="D47" s="80"/>
      <c r="E47" s="111"/>
      <c r="F47" s="80"/>
      <c r="G47" s="80"/>
      <c r="H47" s="80"/>
      <c r="I47" s="80"/>
      <c r="J47" s="80"/>
      <c r="K47" s="80"/>
      <c r="L47" s="80"/>
      <c r="M47" s="80"/>
    </row>
    <row r="48" spans="1:13" ht="14.25" customHeight="1" x14ac:dyDescent="0.25">
      <c r="A48" s="73" t="s">
        <v>40</v>
      </c>
      <c r="B48" s="73" t="s">
        <v>75</v>
      </c>
      <c r="C48" s="74" t="s">
        <v>76</v>
      </c>
      <c r="D48" s="113"/>
      <c r="E48" s="113"/>
      <c r="F48" s="75"/>
      <c r="G48" s="74" t="s">
        <v>77</v>
      </c>
      <c r="H48" s="113"/>
      <c r="I48" s="113"/>
      <c r="J48" s="113"/>
      <c r="K48" s="75"/>
      <c r="L48" s="80"/>
      <c r="M48" s="80"/>
    </row>
    <row r="49" spans="1:23" ht="15" customHeight="1" x14ac:dyDescent="0.25">
      <c r="A49" s="114"/>
      <c r="B49" s="114"/>
      <c r="C49" s="60" t="s">
        <v>42</v>
      </c>
      <c r="D49" s="76"/>
      <c r="E49" s="60" t="s">
        <v>43</v>
      </c>
      <c r="F49" s="77"/>
      <c r="G49" s="60" t="s">
        <v>42</v>
      </c>
      <c r="H49" s="76"/>
      <c r="I49" s="60" t="s">
        <v>43</v>
      </c>
      <c r="J49" s="77"/>
      <c r="K49" s="60"/>
      <c r="L49" s="80"/>
      <c r="M49" s="80"/>
    </row>
    <row r="50" spans="1:23" ht="27.75" customHeight="1" x14ac:dyDescent="0.25">
      <c r="A50" s="79"/>
      <c r="B50" s="79"/>
      <c r="C50" s="60" t="s">
        <v>78</v>
      </c>
      <c r="D50" s="60" t="s">
        <v>79</v>
      </c>
      <c r="E50" s="60" t="s">
        <v>80</v>
      </c>
      <c r="F50" s="60" t="s">
        <v>33</v>
      </c>
      <c r="G50" s="60" t="s">
        <v>78</v>
      </c>
      <c r="H50" s="60" t="s">
        <v>79</v>
      </c>
      <c r="I50" s="60" t="s">
        <v>80</v>
      </c>
      <c r="J50" s="60" t="s">
        <v>33</v>
      </c>
      <c r="K50" s="60" t="s">
        <v>47</v>
      </c>
      <c r="L50" s="80"/>
      <c r="M50" s="80"/>
    </row>
    <row r="51" spans="1:23" ht="14.25" customHeight="1" x14ac:dyDescent="0.25">
      <c r="A51" s="115" t="s">
        <v>81</v>
      </c>
      <c r="B51" s="116">
        <v>4.1000000000000002E-2</v>
      </c>
      <c r="C51" s="117"/>
      <c r="D51" s="118"/>
      <c r="E51" s="119" t="str">
        <f>IFERROR(ABS(D51-C51)/D51,"")</f>
        <v/>
      </c>
      <c r="F51" s="120" t="s">
        <v>36</v>
      </c>
      <c r="G51" s="117"/>
      <c r="H51" s="118"/>
      <c r="I51" s="119" t="str">
        <f>IFERROR(ABS(H51-G51)/H51,"")</f>
        <v/>
      </c>
      <c r="J51" s="36" t="s">
        <v>36</v>
      </c>
      <c r="K51" s="121" t="s">
        <v>82</v>
      </c>
      <c r="L51" s="80"/>
      <c r="M51" s="80"/>
    </row>
    <row r="52" spans="1:23" ht="13.5" customHeight="1" x14ac:dyDescent="0.25">
      <c r="A52" s="87" t="s">
        <v>83</v>
      </c>
      <c r="B52" s="90">
        <v>2.1</v>
      </c>
      <c r="C52" s="90"/>
      <c r="D52" s="122"/>
      <c r="E52" s="123" t="str">
        <f t="shared" ref="E52:E53" si="0">IF(AND(C52=0,D52=0),"",ABS(C52-D52))</f>
        <v/>
      </c>
      <c r="F52" s="124" t="s">
        <v>36</v>
      </c>
      <c r="G52" s="90"/>
      <c r="H52" s="122"/>
      <c r="I52" s="123" t="str">
        <f t="shared" ref="I52:I53" si="1">IF(AND(G52=0,H52=0),"",ABS(G52-H52))</f>
        <v/>
      </c>
      <c r="J52" s="37" t="s">
        <v>36</v>
      </c>
      <c r="K52" s="87" t="s">
        <v>84</v>
      </c>
      <c r="L52" s="80"/>
      <c r="M52" s="80"/>
    </row>
    <row r="53" spans="1:23" ht="14.25" customHeight="1" x14ac:dyDescent="0.25">
      <c r="A53" s="87" t="s">
        <v>85</v>
      </c>
      <c r="B53" s="90">
        <v>10.1</v>
      </c>
      <c r="C53" s="125"/>
      <c r="D53" s="126"/>
      <c r="E53" s="123" t="str">
        <f t="shared" si="0"/>
        <v/>
      </c>
      <c r="F53" s="124" t="s">
        <v>36</v>
      </c>
      <c r="G53" s="125"/>
      <c r="H53" s="126"/>
      <c r="I53" s="123" t="str">
        <f t="shared" si="1"/>
        <v/>
      </c>
      <c r="J53" s="37" t="s">
        <v>36</v>
      </c>
      <c r="K53" s="127" t="s">
        <v>84</v>
      </c>
      <c r="L53" s="80"/>
      <c r="M53" s="80"/>
    </row>
    <row r="54" spans="1:23" ht="14.25" customHeight="1" x14ac:dyDescent="0.25">
      <c r="A54" s="128" t="s">
        <v>86</v>
      </c>
      <c r="B54" s="129" t="s">
        <v>87</v>
      </c>
      <c r="C54" s="129" t="s">
        <v>87</v>
      </c>
      <c r="D54" s="130" t="s">
        <v>37</v>
      </c>
      <c r="E54" s="131" t="s">
        <v>87</v>
      </c>
      <c r="F54" s="132" t="s">
        <v>36</v>
      </c>
      <c r="G54" s="133"/>
      <c r="H54" s="130"/>
      <c r="I54" s="134" t="s">
        <v>87</v>
      </c>
      <c r="J54" s="39"/>
      <c r="K54" s="104"/>
      <c r="L54" s="80"/>
      <c r="M54" s="80"/>
    </row>
    <row r="55" spans="1:23" ht="14.25" customHeight="1" x14ac:dyDescent="0.25">
      <c r="A55" s="80" t="s">
        <v>88</v>
      </c>
      <c r="B55" s="80"/>
      <c r="C55" s="80"/>
      <c r="D55" s="111"/>
      <c r="E55" s="135"/>
      <c r="F55" s="136"/>
      <c r="G55" s="80"/>
      <c r="H55" s="80"/>
      <c r="I55" s="80"/>
      <c r="J55" s="80"/>
      <c r="K55" s="80"/>
      <c r="L55" s="80"/>
      <c r="M55" s="80"/>
    </row>
    <row r="56" spans="1:23" ht="14.25" customHeight="1" x14ac:dyDescent="0.25">
      <c r="A56" s="80" t="s">
        <v>89</v>
      </c>
      <c r="B56" s="80"/>
      <c r="C56" s="80"/>
      <c r="D56" s="111"/>
      <c r="E56" s="135"/>
      <c r="F56" s="136"/>
      <c r="G56" s="80"/>
      <c r="H56" s="80"/>
      <c r="I56" s="80"/>
      <c r="J56" s="80"/>
      <c r="K56" s="80"/>
      <c r="L56" s="80"/>
      <c r="M56" s="80"/>
    </row>
    <row r="57" spans="1:23" ht="14.25" customHeight="1" x14ac:dyDescent="0.25">
      <c r="A57" s="112" t="s">
        <v>90</v>
      </c>
      <c r="B57" s="80"/>
      <c r="C57" s="80"/>
      <c r="D57" s="111"/>
      <c r="E57" s="135"/>
      <c r="F57" s="136"/>
      <c r="G57" s="80"/>
      <c r="H57" s="80"/>
      <c r="I57" s="80"/>
      <c r="J57" s="80"/>
      <c r="K57" s="80"/>
      <c r="L57" s="80"/>
      <c r="M57" s="80"/>
    </row>
    <row r="58" spans="1:23" ht="14.25" customHeight="1" x14ac:dyDescent="0.25">
      <c r="A58" s="73" t="s">
        <v>91</v>
      </c>
      <c r="B58" s="73" t="s">
        <v>75</v>
      </c>
      <c r="C58" s="60" t="s">
        <v>42</v>
      </c>
      <c r="D58" s="76"/>
      <c r="E58" s="60" t="s">
        <v>43</v>
      </c>
      <c r="F58" s="77"/>
      <c r="G58" s="78"/>
      <c r="H58" s="78"/>
      <c r="I58" s="78"/>
      <c r="J58" s="78"/>
      <c r="K58" s="78"/>
      <c r="L58" s="78"/>
      <c r="M58" s="78"/>
    </row>
    <row r="59" spans="1:23" ht="48" customHeight="1" x14ac:dyDescent="0.25">
      <c r="A59" s="114"/>
      <c r="B59" s="114"/>
      <c r="C59" s="137" t="s">
        <v>92</v>
      </c>
      <c r="D59" s="137" t="s">
        <v>93</v>
      </c>
      <c r="E59" s="137" t="s">
        <v>94</v>
      </c>
      <c r="F59" s="137" t="s">
        <v>95</v>
      </c>
      <c r="G59" s="60" t="s">
        <v>96</v>
      </c>
      <c r="H59" s="60" t="s">
        <v>33</v>
      </c>
      <c r="I59" s="60" t="s">
        <v>97</v>
      </c>
      <c r="J59" s="60" t="s">
        <v>47</v>
      </c>
      <c r="K59" s="80"/>
      <c r="L59" s="80"/>
      <c r="M59" s="80"/>
    </row>
    <row r="60" spans="1:23" ht="14.25" customHeight="1" x14ac:dyDescent="0.25">
      <c r="A60" s="138">
        <v>1304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11"/>
      <c r="L60" s="111"/>
      <c r="M60" s="11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98</v>
      </c>
      <c r="D61" s="1"/>
      <c r="E61" s="40"/>
      <c r="F61" s="41"/>
    </row>
    <row r="62" spans="1:23" ht="14.25" customHeight="1" x14ac:dyDescent="0.25">
      <c r="A62" s="31" t="s">
        <v>99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50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51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2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44"/>
      <c r="G65" s="4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105</v>
      </c>
      <c r="B66" s="46" t="s">
        <v>87</v>
      </c>
      <c r="C66" s="47"/>
      <c r="D66" s="47"/>
      <c r="E66" s="48" t="s">
        <v>87</v>
      </c>
      <c r="F66" s="46" t="s">
        <v>87</v>
      </c>
      <c r="G66" s="4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1:G31"/>
    <mergeCell ref="F30:G30"/>
    <mergeCell ref="F25:G25"/>
    <mergeCell ref="F26:G26"/>
    <mergeCell ref="F35:G35"/>
    <mergeCell ref="F34:G34"/>
    <mergeCell ref="F32:G32"/>
    <mergeCell ref="F33:G33"/>
    <mergeCell ref="F27:G27"/>
    <mergeCell ref="B5:C5"/>
    <mergeCell ref="A2:G2"/>
    <mergeCell ref="B4:C4"/>
    <mergeCell ref="F29:G29"/>
    <mergeCell ref="F28:G28"/>
    <mergeCell ref="F24:G24"/>
    <mergeCell ref="F22:G22"/>
    <mergeCell ref="F23:G23"/>
    <mergeCell ref="A20:C20"/>
    <mergeCell ref="A21:A22"/>
    <mergeCell ref="B21:C21"/>
    <mergeCell ref="B6:C6"/>
    <mergeCell ref="B7:C7"/>
    <mergeCell ref="A58:A59"/>
    <mergeCell ref="A63:A64"/>
    <mergeCell ref="F45:G45"/>
    <mergeCell ref="F44:G44"/>
    <mergeCell ref="C48:F48"/>
    <mergeCell ref="B58:B59"/>
    <mergeCell ref="F36:G36"/>
    <mergeCell ref="F41:G41"/>
    <mergeCell ref="G48:K48"/>
    <mergeCell ref="A48:A50"/>
    <mergeCell ref="B48:B50"/>
    <mergeCell ref="F43:G43"/>
    <mergeCell ref="F37:G37"/>
    <mergeCell ref="F38:G38"/>
    <mergeCell ref="F39:G39"/>
    <mergeCell ref="F40:G40"/>
    <mergeCell ref="F42:G42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F53">
    <cfRule type="expression" dxfId="182" priority="18" stopIfTrue="1">
      <formula>$E$53&gt;$B$53</formula>
    </cfRule>
  </conditionalFormatting>
  <conditionalFormatting sqref="F53">
    <cfRule type="expression" dxfId="181" priority="19" stopIfTrue="1">
      <formula>$E$53&lt;=$B$53</formula>
    </cfRule>
  </conditionalFormatting>
  <conditionalFormatting sqref="F54">
    <cfRule type="expression" dxfId="180" priority="20" stopIfTrue="1">
      <formula>$D$54="FALLA"</formula>
    </cfRule>
  </conditionalFormatting>
  <conditionalFormatting sqref="F54">
    <cfRule type="expression" dxfId="179" priority="21" stopIfTrue="1">
      <formula>D54="CAMBIO"</formula>
    </cfRule>
  </conditionalFormatting>
  <conditionalFormatting sqref="F54">
    <cfRule type="expression" dxfId="178" priority="22" stopIfTrue="1">
      <formula>D54="OK"</formula>
    </cfRule>
  </conditionalFormatting>
  <conditionalFormatting sqref="F52">
    <cfRule type="expression" dxfId="177" priority="23" stopIfTrue="1">
      <formula>E52&gt;$B$52</formula>
    </cfRule>
  </conditionalFormatting>
  <conditionalFormatting sqref="F52">
    <cfRule type="expression" dxfId="176" priority="24" stopIfTrue="1">
      <formula>E52&lt;=$B$52</formula>
    </cfRule>
  </conditionalFormatting>
  <conditionalFormatting sqref="F51">
    <cfRule type="expression" dxfId="175" priority="25" stopIfTrue="1">
      <formula>$E$51=""</formula>
    </cfRule>
  </conditionalFormatting>
  <conditionalFormatting sqref="F51">
    <cfRule type="expression" dxfId="174" priority="26" stopIfTrue="1">
      <formula>E51&gt;$B$51</formula>
    </cfRule>
  </conditionalFormatting>
  <conditionalFormatting sqref="F51">
    <cfRule type="expression" dxfId="173" priority="27" stopIfTrue="1">
      <formula>E51&lt;=$B$51</formula>
    </cfRule>
  </conditionalFormatting>
  <conditionalFormatting sqref="E32:E34">
    <cfRule type="expression" dxfId="172" priority="28" stopIfTrue="1">
      <formula>D32&gt;C32</formula>
    </cfRule>
  </conditionalFormatting>
  <conditionalFormatting sqref="E32:E34">
    <cfRule type="expression" dxfId="171" priority="29" stopIfTrue="1">
      <formula>AND(D32&gt;=B32,D32&lt;=C32)</formula>
    </cfRule>
  </conditionalFormatting>
  <conditionalFormatting sqref="E32:E34">
    <cfRule type="expression" dxfId="170" priority="30" stopIfTrue="1">
      <formula>D32&lt;B32</formula>
    </cfRule>
  </conditionalFormatting>
  <conditionalFormatting sqref="E45">
    <cfRule type="expression" dxfId="169" priority="31">
      <formula>$D$45="NO"</formula>
    </cfRule>
  </conditionalFormatting>
  <conditionalFormatting sqref="E45">
    <cfRule type="expression" dxfId="168" priority="32">
      <formula>$D$45="SI"</formula>
    </cfRule>
  </conditionalFormatting>
  <conditionalFormatting sqref="E36:E44">
    <cfRule type="expression" dxfId="167" priority="33" stopIfTrue="1">
      <formula>D36&gt;C36</formula>
    </cfRule>
  </conditionalFormatting>
  <conditionalFormatting sqref="E36:E44">
    <cfRule type="expression" dxfId="166" priority="34" stopIfTrue="1">
      <formula>AND(D36&gt;=B36,D36&lt;=C36)</formula>
    </cfRule>
  </conditionalFormatting>
  <conditionalFormatting sqref="E36:E44">
    <cfRule type="expression" dxfId="165" priority="35" stopIfTrue="1">
      <formula>D36&lt;B36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15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6" t="s">
        <v>0</v>
      </c>
      <c r="B2" s="57"/>
      <c r="C2" s="57"/>
      <c r="D2" s="57"/>
      <c r="E2" s="57"/>
      <c r="F2" s="57"/>
      <c r="G2" s="5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8" t="s">
        <v>3</v>
      </c>
      <c r="C4" s="59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53" t="s">
        <v>15</v>
      </c>
      <c r="C7" s="5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60" t="s">
        <v>33</v>
      </c>
      <c r="B15" s="60" t="s">
        <v>34</v>
      </c>
      <c r="C15" s="61"/>
      <c r="D15" s="61"/>
      <c r="E15" s="61"/>
      <c r="F15" s="61"/>
      <c r="G15" s="61"/>
      <c r="H15" s="61"/>
      <c r="I15" s="62"/>
      <c r="J15" s="63"/>
      <c r="K15" s="63"/>
      <c r="L15" s="63"/>
      <c r="M15" s="63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4" t="s">
        <v>35</v>
      </c>
      <c r="B16" s="65" t="s">
        <v>36</v>
      </c>
      <c r="C16" s="61"/>
      <c r="D16" s="61"/>
      <c r="E16" s="61"/>
      <c r="F16" s="61"/>
      <c r="G16" s="61"/>
      <c r="H16" s="61"/>
      <c r="I16" s="62"/>
      <c r="J16" s="63"/>
      <c r="K16" s="63"/>
      <c r="L16" s="63"/>
      <c r="M16" s="63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6" t="s">
        <v>37</v>
      </c>
      <c r="B17" s="67" t="s">
        <v>36</v>
      </c>
      <c r="C17" s="61"/>
      <c r="D17" s="61"/>
      <c r="E17" s="61"/>
      <c r="F17" s="61"/>
      <c r="G17" s="61"/>
      <c r="H17" s="61"/>
      <c r="I17" s="62"/>
      <c r="J17" s="63"/>
      <c r="K17" s="63"/>
      <c r="L17" s="63"/>
      <c r="M17" s="63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8" t="s">
        <v>38</v>
      </c>
      <c r="B18" s="69" t="s">
        <v>36</v>
      </c>
      <c r="C18" s="61"/>
      <c r="D18" s="61"/>
      <c r="E18" s="61"/>
      <c r="F18" s="61"/>
      <c r="G18" s="61"/>
      <c r="H18" s="61"/>
      <c r="I18" s="62"/>
      <c r="J18" s="63"/>
      <c r="K18" s="63"/>
      <c r="L18" s="63"/>
      <c r="M18" s="63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70"/>
      <c r="B19" s="61"/>
      <c r="C19" s="61"/>
      <c r="D19" s="61"/>
      <c r="E19" s="61"/>
      <c r="F19" s="61"/>
      <c r="G19" s="61"/>
      <c r="H19" s="61"/>
      <c r="I19" s="62"/>
      <c r="J19" s="63"/>
      <c r="K19" s="63"/>
      <c r="L19" s="63"/>
      <c r="M19" s="63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71" t="s">
        <v>39</v>
      </c>
      <c r="B20" s="72"/>
      <c r="C20" s="72"/>
      <c r="D20" s="61"/>
      <c r="E20" s="61"/>
      <c r="F20" s="61"/>
      <c r="G20" s="61"/>
      <c r="H20" s="61"/>
      <c r="I20" s="62"/>
      <c r="J20" s="63"/>
      <c r="K20" s="63"/>
      <c r="L20" s="63"/>
      <c r="M20" s="63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3" t="s">
        <v>40</v>
      </c>
      <c r="B21" s="74" t="s">
        <v>41</v>
      </c>
      <c r="C21" s="75"/>
      <c r="D21" s="60" t="s">
        <v>42</v>
      </c>
      <c r="E21" s="76">
        <v>44781</v>
      </c>
      <c r="F21" s="60" t="s">
        <v>43</v>
      </c>
      <c r="G21" s="77">
        <v>0.71041666666860692</v>
      </c>
      <c r="H21" s="78"/>
      <c r="I21" s="78"/>
      <c r="J21" s="78"/>
      <c r="K21" s="78"/>
      <c r="L21" s="78"/>
      <c r="M21" s="78"/>
    </row>
    <row r="22" spans="1:23" ht="14.25" customHeight="1" x14ac:dyDescent="0.25">
      <c r="A22" s="79"/>
      <c r="B22" s="60" t="s">
        <v>44</v>
      </c>
      <c r="C22" s="60" t="s">
        <v>45</v>
      </c>
      <c r="D22" s="60" t="s">
        <v>46</v>
      </c>
      <c r="E22" s="60" t="s">
        <v>33</v>
      </c>
      <c r="F22" s="74" t="s">
        <v>47</v>
      </c>
      <c r="G22" s="75"/>
      <c r="H22" s="80"/>
      <c r="I22" s="80"/>
      <c r="J22" s="80"/>
      <c r="K22" s="80"/>
      <c r="L22" s="80"/>
      <c r="M22" s="80"/>
    </row>
    <row r="23" spans="1:23" ht="14.25" customHeight="1" x14ac:dyDescent="0.25">
      <c r="A23" s="81" t="s">
        <v>48</v>
      </c>
      <c r="B23" s="82"/>
      <c r="C23" s="83"/>
      <c r="D23" s="82"/>
      <c r="E23" s="84"/>
      <c r="F23" s="85"/>
      <c r="G23" s="86"/>
      <c r="H23" s="80"/>
      <c r="I23" s="80"/>
      <c r="J23" s="80"/>
      <c r="K23" s="80"/>
      <c r="L23" s="80"/>
      <c r="M23" s="80"/>
    </row>
    <row r="24" spans="1:23" ht="14.25" customHeight="1" x14ac:dyDescent="0.25">
      <c r="A24" s="87" t="s">
        <v>49</v>
      </c>
      <c r="B24" s="88" t="s">
        <v>50</v>
      </c>
      <c r="C24" s="89" t="s">
        <v>51</v>
      </c>
      <c r="D24" s="90" t="s">
        <v>37</v>
      </c>
      <c r="E24" s="91" t="s">
        <v>36</v>
      </c>
      <c r="F24" s="92"/>
      <c r="G24" s="93"/>
      <c r="H24" s="80"/>
      <c r="I24" s="80"/>
      <c r="J24" s="80"/>
      <c r="K24" s="80"/>
      <c r="L24" s="80"/>
      <c r="M24" s="80"/>
    </row>
    <row r="25" spans="1:23" ht="14.25" customHeight="1" x14ac:dyDescent="0.25">
      <c r="A25" s="87" t="s">
        <v>52</v>
      </c>
      <c r="B25" s="90">
        <v>0</v>
      </c>
      <c r="C25" s="94">
        <v>100</v>
      </c>
      <c r="D25" s="90">
        <v>1</v>
      </c>
      <c r="E25" s="91" t="s">
        <v>36</v>
      </c>
      <c r="F25" s="92"/>
      <c r="G25" s="93"/>
      <c r="H25" s="80"/>
      <c r="I25" s="80"/>
      <c r="J25" s="80"/>
      <c r="K25" s="80"/>
      <c r="L25" s="80"/>
      <c r="M25" s="80"/>
    </row>
    <row r="26" spans="1:23" ht="14.25" customHeight="1" x14ac:dyDescent="0.25">
      <c r="A26" s="87" t="s">
        <v>53</v>
      </c>
      <c r="B26" s="90">
        <v>5000</v>
      </c>
      <c r="C26" s="94">
        <v>20000</v>
      </c>
      <c r="D26" s="90">
        <v>11193</v>
      </c>
      <c r="E26" s="91" t="s">
        <v>36</v>
      </c>
      <c r="F26" s="92"/>
      <c r="G26" s="93"/>
      <c r="H26" s="80"/>
      <c r="I26" s="80"/>
      <c r="J26" s="80"/>
      <c r="K26" s="80"/>
      <c r="L26" s="80"/>
      <c r="M26" s="80"/>
    </row>
    <row r="27" spans="1:23" ht="14.25" customHeight="1" x14ac:dyDescent="0.25">
      <c r="A27" s="95" t="s">
        <v>54</v>
      </c>
      <c r="B27" s="90"/>
      <c r="C27" s="94"/>
      <c r="D27" s="90"/>
      <c r="E27" s="91"/>
      <c r="F27" s="92"/>
      <c r="G27" s="93"/>
      <c r="H27" s="80"/>
      <c r="I27" s="80"/>
      <c r="J27" s="80"/>
      <c r="K27" s="80"/>
      <c r="L27" s="80"/>
      <c r="M27" s="80"/>
    </row>
    <row r="28" spans="1:23" ht="14.25" customHeight="1" x14ac:dyDescent="0.25">
      <c r="A28" s="87" t="s">
        <v>49</v>
      </c>
      <c r="B28" s="88" t="s">
        <v>50</v>
      </c>
      <c r="C28" s="89" t="s">
        <v>50</v>
      </c>
      <c r="D28" s="90" t="s">
        <v>37</v>
      </c>
      <c r="E28" s="91" t="s">
        <v>36</v>
      </c>
      <c r="F28" s="92"/>
      <c r="G28" s="93"/>
      <c r="H28" s="80"/>
      <c r="I28" s="80"/>
      <c r="J28" s="80"/>
      <c r="K28" s="80"/>
      <c r="L28" s="80"/>
      <c r="M28" s="80"/>
    </row>
    <row r="29" spans="1:23" ht="14.25" customHeight="1" x14ac:dyDescent="0.25">
      <c r="A29" s="87" t="s">
        <v>55</v>
      </c>
      <c r="B29" s="90" t="s">
        <v>50</v>
      </c>
      <c r="C29" s="89" t="s">
        <v>50</v>
      </c>
      <c r="D29" s="90" t="s">
        <v>37</v>
      </c>
      <c r="E29" s="96" t="s">
        <v>36</v>
      </c>
      <c r="F29" s="92"/>
      <c r="G29" s="93"/>
      <c r="H29" s="80"/>
      <c r="I29" s="80"/>
      <c r="J29" s="80"/>
      <c r="K29" s="80"/>
      <c r="L29" s="80"/>
      <c r="M29" s="80"/>
    </row>
    <row r="30" spans="1:23" ht="14.25" customHeight="1" x14ac:dyDescent="0.25">
      <c r="A30" s="87" t="s">
        <v>56</v>
      </c>
      <c r="B30" s="90" t="s">
        <v>50</v>
      </c>
      <c r="C30" s="89" t="s">
        <v>50</v>
      </c>
      <c r="D30" s="90" t="s">
        <v>37</v>
      </c>
      <c r="E30" s="96" t="s">
        <v>36</v>
      </c>
      <c r="F30" s="92"/>
      <c r="G30" s="93"/>
      <c r="H30" s="80"/>
      <c r="I30" s="80"/>
      <c r="J30" s="80"/>
      <c r="K30" s="80"/>
      <c r="L30" s="80"/>
      <c r="M30" s="80"/>
    </row>
    <row r="31" spans="1:23" ht="14.25" customHeight="1" x14ac:dyDescent="0.25">
      <c r="A31" s="87" t="s">
        <v>57</v>
      </c>
      <c r="B31" s="90">
        <v>0</v>
      </c>
      <c r="C31" s="94">
        <v>60</v>
      </c>
      <c r="D31" s="90">
        <v>26.6</v>
      </c>
      <c r="E31" s="96" t="s">
        <v>36</v>
      </c>
      <c r="F31" s="92"/>
      <c r="G31" s="93"/>
      <c r="H31" s="80"/>
      <c r="I31" s="80"/>
      <c r="J31" s="80"/>
      <c r="K31" s="80"/>
      <c r="L31" s="80"/>
      <c r="M31" s="80"/>
    </row>
    <row r="32" spans="1:23" ht="14.25" customHeight="1" x14ac:dyDescent="0.25">
      <c r="A32" s="87" t="s">
        <v>58</v>
      </c>
      <c r="B32" s="90">
        <v>5</v>
      </c>
      <c r="C32" s="94">
        <v>70</v>
      </c>
      <c r="D32" s="90">
        <v>33.1</v>
      </c>
      <c r="E32" s="96" t="s">
        <v>36</v>
      </c>
      <c r="F32" s="92"/>
      <c r="G32" s="93"/>
      <c r="H32" s="80"/>
      <c r="I32" s="80"/>
      <c r="J32" s="80"/>
      <c r="K32" s="80"/>
      <c r="L32" s="80"/>
      <c r="M32" s="80"/>
    </row>
    <row r="33" spans="1:13" ht="14.25" customHeight="1" x14ac:dyDescent="0.25">
      <c r="A33" s="87" t="s">
        <v>59</v>
      </c>
      <c r="B33" s="90">
        <v>50</v>
      </c>
      <c r="C33" s="94">
        <v>70</v>
      </c>
      <c r="D33" s="90">
        <v>67.8</v>
      </c>
      <c r="E33" s="96" t="s">
        <v>36</v>
      </c>
      <c r="F33" s="92"/>
      <c r="G33" s="93"/>
      <c r="H33" s="80"/>
      <c r="I33" s="80"/>
      <c r="J33" s="80"/>
      <c r="K33" s="80"/>
      <c r="L33" s="80"/>
      <c r="M33" s="80"/>
    </row>
    <row r="34" spans="1:13" ht="14.25" customHeight="1" x14ac:dyDescent="0.25">
      <c r="A34" s="87" t="s">
        <v>60</v>
      </c>
      <c r="B34" s="90">
        <v>350</v>
      </c>
      <c r="C34" s="94">
        <v>2000</v>
      </c>
      <c r="D34" s="90">
        <v>1064</v>
      </c>
      <c r="E34" s="96" t="s">
        <v>36</v>
      </c>
      <c r="F34" s="92"/>
      <c r="G34" s="93"/>
      <c r="H34" s="80"/>
      <c r="I34" s="80"/>
      <c r="J34" s="80"/>
      <c r="K34" s="80"/>
      <c r="L34" s="80"/>
      <c r="M34" s="80"/>
    </row>
    <row r="35" spans="1:13" ht="14.25" customHeight="1" x14ac:dyDescent="0.25">
      <c r="A35" s="95" t="s">
        <v>61</v>
      </c>
      <c r="B35" s="90"/>
      <c r="C35" s="94"/>
      <c r="D35" s="90"/>
      <c r="E35" s="96"/>
      <c r="F35" s="92"/>
      <c r="G35" s="93"/>
      <c r="H35" s="80"/>
      <c r="I35" s="80"/>
      <c r="J35" s="80"/>
      <c r="K35" s="80"/>
      <c r="L35" s="80"/>
      <c r="M35" s="80"/>
    </row>
    <row r="36" spans="1:13" ht="14.25" customHeight="1" x14ac:dyDescent="0.25">
      <c r="A36" s="87" t="s">
        <v>62</v>
      </c>
      <c r="B36" s="90">
        <v>5</v>
      </c>
      <c r="C36" s="94">
        <v>95</v>
      </c>
      <c r="D36" s="90">
        <v>64.5</v>
      </c>
      <c r="E36" s="96" t="s">
        <v>36</v>
      </c>
      <c r="F36" s="92"/>
      <c r="G36" s="93"/>
      <c r="H36" s="80"/>
      <c r="I36" s="80"/>
      <c r="J36" s="80"/>
      <c r="K36" s="80"/>
      <c r="L36" s="80"/>
      <c r="M36" s="80"/>
    </row>
    <row r="37" spans="1:13" ht="15" customHeight="1" x14ac:dyDescent="0.25">
      <c r="A37" s="87" t="s">
        <v>63</v>
      </c>
      <c r="B37" s="90">
        <v>5</v>
      </c>
      <c r="C37" s="94">
        <v>50</v>
      </c>
      <c r="D37" s="90">
        <v>29.5</v>
      </c>
      <c r="E37" s="96" t="s">
        <v>36</v>
      </c>
      <c r="F37" s="92"/>
      <c r="G37" s="93"/>
      <c r="H37" s="80"/>
      <c r="I37" s="80"/>
      <c r="J37" s="80"/>
      <c r="K37" s="80"/>
      <c r="L37" s="80"/>
      <c r="M37" s="80"/>
    </row>
    <row r="38" spans="1:13" ht="14.25" customHeight="1" x14ac:dyDescent="0.25">
      <c r="A38" s="87" t="s">
        <v>64</v>
      </c>
      <c r="B38" s="90">
        <v>-30</v>
      </c>
      <c r="C38" s="94">
        <v>60</v>
      </c>
      <c r="D38" s="97">
        <v>16.100000000000001</v>
      </c>
      <c r="E38" s="96" t="s">
        <v>36</v>
      </c>
      <c r="F38" s="92"/>
      <c r="G38" s="93"/>
      <c r="H38" s="80"/>
      <c r="I38" s="80"/>
      <c r="J38" s="80"/>
      <c r="K38" s="80"/>
      <c r="L38" s="80"/>
      <c r="M38" s="80"/>
    </row>
    <row r="39" spans="1:13" ht="14.25" customHeight="1" x14ac:dyDescent="0.25">
      <c r="A39" s="87" t="s">
        <v>65</v>
      </c>
      <c r="B39" s="90">
        <v>5</v>
      </c>
      <c r="C39" s="94">
        <v>60</v>
      </c>
      <c r="D39" s="90">
        <v>29.6</v>
      </c>
      <c r="E39" s="96" t="s">
        <v>36</v>
      </c>
      <c r="F39" s="92"/>
      <c r="G39" s="93"/>
      <c r="H39" s="80"/>
      <c r="I39" s="80"/>
      <c r="J39" s="80"/>
      <c r="K39" s="80"/>
      <c r="L39" s="80"/>
      <c r="M39" s="80"/>
    </row>
    <row r="40" spans="1:13" ht="14.25" customHeight="1" x14ac:dyDescent="0.25">
      <c r="A40" s="87" t="s">
        <v>66</v>
      </c>
      <c r="B40" s="90">
        <v>5</v>
      </c>
      <c r="C40" s="94">
        <v>60</v>
      </c>
      <c r="D40" s="90">
        <v>26.5</v>
      </c>
      <c r="E40" s="96" t="s">
        <v>36</v>
      </c>
      <c r="F40" s="92"/>
      <c r="G40" s="93"/>
      <c r="H40" s="80"/>
      <c r="I40" s="80"/>
      <c r="J40" s="80"/>
      <c r="K40" s="80"/>
      <c r="L40" s="80"/>
      <c r="M40" s="80"/>
    </row>
    <row r="41" spans="1:13" ht="14.25" customHeight="1" x14ac:dyDescent="0.25">
      <c r="A41" s="87" t="s">
        <v>67</v>
      </c>
      <c r="B41" s="90">
        <v>400</v>
      </c>
      <c r="C41" s="94">
        <v>800</v>
      </c>
      <c r="D41" s="90">
        <v>758.4</v>
      </c>
      <c r="E41" s="96" t="s">
        <v>36</v>
      </c>
      <c r="F41" s="92"/>
      <c r="G41" s="93"/>
      <c r="H41" s="80"/>
      <c r="I41" s="80"/>
      <c r="J41" s="80"/>
      <c r="K41" s="80"/>
      <c r="L41" s="80"/>
      <c r="M41" s="80"/>
    </row>
    <row r="42" spans="1:13" ht="14.25" customHeight="1" x14ac:dyDescent="0.25">
      <c r="A42" s="98" t="s">
        <v>68</v>
      </c>
      <c r="B42" s="99">
        <v>-5</v>
      </c>
      <c r="C42" s="100">
        <v>250</v>
      </c>
      <c r="D42" s="90">
        <v>64.099999999999994</v>
      </c>
      <c r="E42" s="96" t="s">
        <v>36</v>
      </c>
      <c r="F42" s="92"/>
      <c r="G42" s="93"/>
      <c r="H42" s="80"/>
      <c r="I42" s="80"/>
      <c r="J42" s="80"/>
      <c r="K42" s="80"/>
      <c r="L42" s="80"/>
      <c r="M42" s="80"/>
    </row>
    <row r="43" spans="1:13" ht="14.25" customHeight="1" x14ac:dyDescent="0.25">
      <c r="A43" s="98" t="s">
        <v>69</v>
      </c>
      <c r="B43" s="99">
        <v>-5</v>
      </c>
      <c r="C43" s="100">
        <v>40</v>
      </c>
      <c r="D43" s="90">
        <v>21.3</v>
      </c>
      <c r="E43" s="96" t="s">
        <v>36</v>
      </c>
      <c r="F43" s="92"/>
      <c r="G43" s="93"/>
      <c r="H43" s="80"/>
      <c r="I43" s="80"/>
      <c r="J43" s="80"/>
      <c r="K43" s="80"/>
      <c r="L43" s="80"/>
      <c r="M43" s="80"/>
    </row>
    <row r="44" spans="1:13" ht="14.25" customHeight="1" x14ac:dyDescent="0.25">
      <c r="A44" s="98" t="s">
        <v>70</v>
      </c>
      <c r="B44" s="99">
        <v>16</v>
      </c>
      <c r="C44" s="100">
        <v>17.34</v>
      </c>
      <c r="D44" s="99">
        <v>16.71</v>
      </c>
      <c r="E44" s="101" t="s">
        <v>36</v>
      </c>
      <c r="F44" s="102"/>
      <c r="G44" s="103"/>
      <c r="H44" s="80"/>
      <c r="I44" s="80"/>
      <c r="J44" s="80"/>
      <c r="K44" s="80"/>
      <c r="L44" s="80"/>
      <c r="M44" s="80"/>
    </row>
    <row r="45" spans="1:13" ht="14.25" customHeight="1" x14ac:dyDescent="0.25">
      <c r="A45" s="104" t="s">
        <v>71</v>
      </c>
      <c r="B45" s="105" t="s">
        <v>50</v>
      </c>
      <c r="C45" s="106" t="s">
        <v>50</v>
      </c>
      <c r="D45" s="107" t="s">
        <v>72</v>
      </c>
      <c r="E45" s="108" t="s">
        <v>36</v>
      </c>
      <c r="F45" s="109"/>
      <c r="G45" s="110"/>
      <c r="H45" s="80"/>
      <c r="I45" s="80"/>
      <c r="J45" s="80"/>
      <c r="K45" s="80"/>
      <c r="L45" s="80"/>
      <c r="M45" s="80"/>
    </row>
    <row r="46" spans="1:13" ht="14.25" customHeight="1" x14ac:dyDescent="0.25">
      <c r="A46" s="80" t="s">
        <v>73</v>
      </c>
      <c r="B46" s="80"/>
      <c r="C46" s="80"/>
      <c r="D46" s="80"/>
      <c r="E46" s="111"/>
      <c r="F46" s="80"/>
      <c r="G46" s="80"/>
      <c r="H46" s="80"/>
      <c r="I46" s="80"/>
      <c r="J46" s="80"/>
      <c r="K46" s="80"/>
      <c r="L46" s="80"/>
      <c r="M46" s="80"/>
    </row>
    <row r="47" spans="1:13" ht="14.25" customHeight="1" x14ac:dyDescent="0.25">
      <c r="A47" s="112" t="s">
        <v>74</v>
      </c>
      <c r="B47" s="80"/>
      <c r="C47" s="80"/>
      <c r="D47" s="80"/>
      <c r="E47" s="111"/>
      <c r="F47" s="80"/>
      <c r="G47" s="80"/>
      <c r="H47" s="80"/>
      <c r="I47" s="80"/>
      <c r="J47" s="80"/>
      <c r="K47" s="80"/>
      <c r="L47" s="80"/>
      <c r="M47" s="80"/>
    </row>
    <row r="48" spans="1:13" ht="14.25" customHeight="1" x14ac:dyDescent="0.25">
      <c r="A48" s="73" t="s">
        <v>40</v>
      </c>
      <c r="B48" s="73" t="s">
        <v>75</v>
      </c>
      <c r="C48" s="74" t="s">
        <v>76</v>
      </c>
      <c r="D48" s="113"/>
      <c r="E48" s="113"/>
      <c r="F48" s="75"/>
      <c r="G48" s="74" t="s">
        <v>77</v>
      </c>
      <c r="H48" s="113"/>
      <c r="I48" s="113"/>
      <c r="J48" s="113"/>
      <c r="K48" s="75"/>
      <c r="L48" s="80"/>
      <c r="M48" s="80"/>
    </row>
    <row r="49" spans="1:23" ht="15" customHeight="1" x14ac:dyDescent="0.25">
      <c r="A49" s="114"/>
      <c r="B49" s="114"/>
      <c r="C49" s="60" t="s">
        <v>42</v>
      </c>
      <c r="D49" s="76"/>
      <c r="E49" s="60" t="s">
        <v>43</v>
      </c>
      <c r="F49" s="77"/>
      <c r="G49" s="60" t="s">
        <v>42</v>
      </c>
      <c r="H49" s="76"/>
      <c r="I49" s="60" t="s">
        <v>43</v>
      </c>
      <c r="J49" s="77"/>
      <c r="K49" s="60"/>
      <c r="L49" s="80"/>
      <c r="M49" s="80"/>
    </row>
    <row r="50" spans="1:23" ht="27.75" customHeight="1" x14ac:dyDescent="0.25">
      <c r="A50" s="79"/>
      <c r="B50" s="79"/>
      <c r="C50" s="60" t="s">
        <v>78</v>
      </c>
      <c r="D50" s="60" t="s">
        <v>79</v>
      </c>
      <c r="E50" s="60" t="s">
        <v>80</v>
      </c>
      <c r="F50" s="60" t="s">
        <v>33</v>
      </c>
      <c r="G50" s="60" t="s">
        <v>78</v>
      </c>
      <c r="H50" s="60" t="s">
        <v>79</v>
      </c>
      <c r="I50" s="60" t="s">
        <v>80</v>
      </c>
      <c r="J50" s="60" t="s">
        <v>33</v>
      </c>
      <c r="K50" s="60" t="s">
        <v>47</v>
      </c>
      <c r="L50" s="80"/>
      <c r="M50" s="80"/>
    </row>
    <row r="51" spans="1:23" ht="14.25" customHeight="1" x14ac:dyDescent="0.25">
      <c r="A51" s="115" t="s">
        <v>81</v>
      </c>
      <c r="B51" s="116">
        <v>4.1000000000000002E-2</v>
      </c>
      <c r="C51" s="117"/>
      <c r="D51" s="118"/>
      <c r="E51" s="119" t="str">
        <f>IFERROR(ABS(D51-C51)/D51,"")</f>
        <v/>
      </c>
      <c r="F51" s="120" t="s">
        <v>36</v>
      </c>
      <c r="G51" s="117"/>
      <c r="H51" s="118"/>
      <c r="I51" s="119" t="str">
        <f>IFERROR(ABS(H51-G51)/H51,"")</f>
        <v/>
      </c>
      <c r="J51" s="36" t="s">
        <v>36</v>
      </c>
      <c r="K51" s="121" t="s">
        <v>82</v>
      </c>
      <c r="L51" s="80"/>
      <c r="M51" s="80"/>
    </row>
    <row r="52" spans="1:23" ht="13.5" customHeight="1" x14ac:dyDescent="0.25">
      <c r="A52" s="87" t="s">
        <v>83</v>
      </c>
      <c r="B52" s="90">
        <v>2.1</v>
      </c>
      <c r="C52" s="90"/>
      <c r="D52" s="122"/>
      <c r="E52" s="123" t="str">
        <f t="shared" ref="E52:E53" si="0">IF(AND(C52=0,D52=0),"",ABS(C52-D52))</f>
        <v/>
      </c>
      <c r="F52" s="124" t="s">
        <v>36</v>
      </c>
      <c r="G52" s="90"/>
      <c r="H52" s="122"/>
      <c r="I52" s="123" t="str">
        <f t="shared" ref="I52:I53" si="1">IF(AND(G52=0,H52=0),"",ABS(G52-H52))</f>
        <v/>
      </c>
      <c r="J52" s="37" t="s">
        <v>36</v>
      </c>
      <c r="K52" s="87" t="s">
        <v>84</v>
      </c>
      <c r="L52" s="80"/>
      <c r="M52" s="80"/>
    </row>
    <row r="53" spans="1:23" ht="14.25" customHeight="1" x14ac:dyDescent="0.25">
      <c r="A53" s="87" t="s">
        <v>85</v>
      </c>
      <c r="B53" s="90">
        <v>10.1</v>
      </c>
      <c r="C53" s="125"/>
      <c r="D53" s="126"/>
      <c r="E53" s="123" t="str">
        <f t="shared" si="0"/>
        <v/>
      </c>
      <c r="F53" s="124" t="s">
        <v>36</v>
      </c>
      <c r="G53" s="125"/>
      <c r="H53" s="126"/>
      <c r="I53" s="123" t="str">
        <f t="shared" si="1"/>
        <v/>
      </c>
      <c r="J53" s="37" t="s">
        <v>36</v>
      </c>
      <c r="K53" s="127" t="s">
        <v>84</v>
      </c>
      <c r="L53" s="80"/>
      <c r="M53" s="80"/>
    </row>
    <row r="54" spans="1:23" ht="14.25" customHeight="1" x14ac:dyDescent="0.25">
      <c r="A54" s="128" t="s">
        <v>86</v>
      </c>
      <c r="B54" s="129" t="s">
        <v>87</v>
      </c>
      <c r="C54" s="129" t="s">
        <v>87</v>
      </c>
      <c r="D54" s="130" t="s">
        <v>37</v>
      </c>
      <c r="E54" s="131" t="s">
        <v>87</v>
      </c>
      <c r="F54" s="132" t="s">
        <v>36</v>
      </c>
      <c r="G54" s="133"/>
      <c r="H54" s="130"/>
      <c r="I54" s="134" t="s">
        <v>87</v>
      </c>
      <c r="J54" s="39"/>
      <c r="K54" s="104"/>
      <c r="L54" s="80"/>
      <c r="M54" s="80"/>
    </row>
    <row r="55" spans="1:23" ht="14.25" customHeight="1" x14ac:dyDescent="0.25">
      <c r="A55" s="80" t="s">
        <v>106</v>
      </c>
      <c r="B55" s="80"/>
      <c r="C55" s="80"/>
      <c r="D55" s="111"/>
      <c r="E55" s="135"/>
      <c r="F55" s="136"/>
      <c r="G55" s="80"/>
      <c r="H55" s="80"/>
      <c r="I55" s="80"/>
      <c r="J55" s="80"/>
      <c r="K55" s="80"/>
      <c r="L55" s="80"/>
      <c r="M55" s="80"/>
    </row>
    <row r="56" spans="1:23" ht="14.25" customHeight="1" x14ac:dyDescent="0.25">
      <c r="A56" s="80" t="s">
        <v>89</v>
      </c>
      <c r="B56" s="80"/>
      <c r="C56" s="80"/>
      <c r="D56" s="111"/>
      <c r="E56" s="135"/>
      <c r="F56" s="136"/>
      <c r="G56" s="80"/>
      <c r="H56" s="80"/>
      <c r="I56" s="80"/>
      <c r="J56" s="80"/>
      <c r="K56" s="80"/>
      <c r="L56" s="80"/>
      <c r="M56" s="80"/>
    </row>
    <row r="57" spans="1:23" ht="14.25" customHeight="1" x14ac:dyDescent="0.25">
      <c r="A57" s="112" t="s">
        <v>90</v>
      </c>
      <c r="B57" s="80"/>
      <c r="C57" s="80"/>
      <c r="D57" s="111"/>
      <c r="E57" s="135"/>
      <c r="F57" s="136"/>
      <c r="G57" s="80"/>
      <c r="H57" s="80"/>
      <c r="I57" s="80"/>
      <c r="J57" s="80"/>
      <c r="K57" s="80"/>
      <c r="L57" s="80"/>
      <c r="M57" s="80"/>
    </row>
    <row r="58" spans="1:23" ht="14.25" customHeight="1" x14ac:dyDescent="0.25">
      <c r="A58" s="73" t="s">
        <v>91</v>
      </c>
      <c r="B58" s="73" t="s">
        <v>75</v>
      </c>
      <c r="C58" s="60" t="s">
        <v>42</v>
      </c>
      <c r="D58" s="76"/>
      <c r="E58" s="60" t="s">
        <v>43</v>
      </c>
      <c r="F58" s="77"/>
      <c r="G58" s="78"/>
      <c r="H58" s="78"/>
      <c r="I58" s="78"/>
      <c r="J58" s="78"/>
      <c r="K58" s="78"/>
      <c r="L58" s="78"/>
      <c r="M58" s="78"/>
    </row>
    <row r="59" spans="1:23" ht="48" customHeight="1" x14ac:dyDescent="0.25">
      <c r="A59" s="114"/>
      <c r="B59" s="114"/>
      <c r="C59" s="137" t="s">
        <v>92</v>
      </c>
      <c r="D59" s="137" t="s">
        <v>93</v>
      </c>
      <c r="E59" s="137" t="s">
        <v>94</v>
      </c>
      <c r="F59" s="137" t="s">
        <v>95</v>
      </c>
      <c r="G59" s="60" t="s">
        <v>96</v>
      </c>
      <c r="H59" s="60" t="s">
        <v>33</v>
      </c>
      <c r="I59" s="60" t="s">
        <v>97</v>
      </c>
      <c r="J59" s="60" t="s">
        <v>47</v>
      </c>
      <c r="K59" s="80"/>
      <c r="L59" s="80"/>
      <c r="M59" s="80"/>
    </row>
    <row r="60" spans="1:23" ht="14.25" customHeight="1" x14ac:dyDescent="0.25">
      <c r="A60" s="138">
        <v>1304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11"/>
      <c r="L60" s="111"/>
      <c r="M60" s="11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107</v>
      </c>
      <c r="D61" s="1"/>
      <c r="E61" s="40"/>
      <c r="F61" s="41"/>
    </row>
    <row r="62" spans="1:23" ht="14.25" customHeight="1" x14ac:dyDescent="0.25">
      <c r="A62" s="31" t="s">
        <v>99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50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51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2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44"/>
      <c r="G65" s="4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105</v>
      </c>
      <c r="B66" s="46" t="s">
        <v>87</v>
      </c>
      <c r="C66" s="47"/>
      <c r="D66" s="47"/>
      <c r="E66" s="48" t="s">
        <v>87</v>
      </c>
      <c r="F66" s="46" t="s">
        <v>87</v>
      </c>
      <c r="G66" s="4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2:G32"/>
    <mergeCell ref="F27:G27"/>
    <mergeCell ref="F29:G29"/>
    <mergeCell ref="F28:G28"/>
    <mergeCell ref="F31:G31"/>
    <mergeCell ref="F30:G30"/>
    <mergeCell ref="F25:G25"/>
    <mergeCell ref="F26:G26"/>
    <mergeCell ref="B5:C5"/>
    <mergeCell ref="A2:G2"/>
    <mergeCell ref="B4:C4"/>
    <mergeCell ref="F24:G24"/>
    <mergeCell ref="F23:G23"/>
    <mergeCell ref="B21:C21"/>
    <mergeCell ref="F22:G22"/>
    <mergeCell ref="A20:C20"/>
    <mergeCell ref="A21:A22"/>
    <mergeCell ref="B6:C6"/>
    <mergeCell ref="B7:C7"/>
    <mergeCell ref="F33:G33"/>
    <mergeCell ref="F37:G37"/>
    <mergeCell ref="F38:G38"/>
    <mergeCell ref="F39:G39"/>
    <mergeCell ref="F40:G40"/>
    <mergeCell ref="F36:G36"/>
    <mergeCell ref="F43:G43"/>
    <mergeCell ref="F45:G45"/>
    <mergeCell ref="F44:G44"/>
    <mergeCell ref="F35:G35"/>
    <mergeCell ref="F34:G34"/>
    <mergeCell ref="F42:G42"/>
    <mergeCell ref="F41:G41"/>
    <mergeCell ref="G48:K48"/>
    <mergeCell ref="A48:A50"/>
    <mergeCell ref="B48:B50"/>
    <mergeCell ref="A58:A59"/>
    <mergeCell ref="A63:A64"/>
    <mergeCell ref="C48:F48"/>
    <mergeCell ref="B58:B59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5" zoomScale="50" zoomScaleNormal="50" workbookViewId="0">
      <selection activeCell="C55" sqref="C55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6" t="s">
        <v>0</v>
      </c>
      <c r="B2" s="57"/>
      <c r="C2" s="57"/>
      <c r="D2" s="57"/>
      <c r="E2" s="57"/>
      <c r="F2" s="57"/>
      <c r="G2" s="5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8" t="s">
        <v>3</v>
      </c>
      <c r="C4" s="59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53" t="s">
        <v>15</v>
      </c>
      <c r="C7" s="5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60" t="s">
        <v>33</v>
      </c>
      <c r="B15" s="60" t="s">
        <v>34</v>
      </c>
      <c r="C15" s="61"/>
      <c r="D15" s="61"/>
      <c r="E15" s="61"/>
      <c r="F15" s="61"/>
      <c r="G15" s="61"/>
      <c r="H15" s="61"/>
      <c r="I15" s="62"/>
      <c r="J15" s="63"/>
      <c r="K15" s="63"/>
      <c r="L15" s="63"/>
      <c r="M15" s="63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4" t="s">
        <v>35</v>
      </c>
      <c r="B16" s="65" t="s">
        <v>36</v>
      </c>
      <c r="C16" s="61"/>
      <c r="D16" s="61"/>
      <c r="E16" s="61"/>
      <c r="F16" s="61"/>
      <c r="G16" s="61"/>
      <c r="H16" s="61"/>
      <c r="I16" s="62"/>
      <c r="J16" s="63"/>
      <c r="K16" s="63"/>
      <c r="L16" s="63"/>
      <c r="M16" s="63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6" t="s">
        <v>37</v>
      </c>
      <c r="B17" s="67" t="s">
        <v>36</v>
      </c>
      <c r="C17" s="61"/>
      <c r="D17" s="61"/>
      <c r="E17" s="61"/>
      <c r="F17" s="61"/>
      <c r="G17" s="61"/>
      <c r="H17" s="61"/>
      <c r="I17" s="62"/>
      <c r="J17" s="63"/>
      <c r="K17" s="63"/>
      <c r="L17" s="63"/>
      <c r="M17" s="63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8" t="s">
        <v>38</v>
      </c>
      <c r="B18" s="69" t="s">
        <v>36</v>
      </c>
      <c r="C18" s="61"/>
      <c r="D18" s="61"/>
      <c r="E18" s="61"/>
      <c r="F18" s="61"/>
      <c r="G18" s="61"/>
      <c r="H18" s="61"/>
      <c r="I18" s="62"/>
      <c r="J18" s="63"/>
      <c r="K18" s="63"/>
      <c r="L18" s="63"/>
      <c r="M18" s="63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70"/>
      <c r="B19" s="61"/>
      <c r="C19" s="61"/>
      <c r="D19" s="61"/>
      <c r="E19" s="61"/>
      <c r="F19" s="61"/>
      <c r="G19" s="61"/>
      <c r="H19" s="61"/>
      <c r="I19" s="62"/>
      <c r="J19" s="63"/>
      <c r="K19" s="63"/>
      <c r="L19" s="63"/>
      <c r="M19" s="63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71" t="s">
        <v>39</v>
      </c>
      <c r="B20" s="72"/>
      <c r="C20" s="72"/>
      <c r="D20" s="61"/>
      <c r="E20" s="61"/>
      <c r="F20" s="61"/>
      <c r="G20" s="61"/>
      <c r="H20" s="61"/>
      <c r="I20" s="62"/>
      <c r="J20" s="63"/>
      <c r="K20" s="63"/>
      <c r="L20" s="63"/>
      <c r="M20" s="63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3" t="s">
        <v>40</v>
      </c>
      <c r="B21" s="74" t="s">
        <v>41</v>
      </c>
      <c r="C21" s="75"/>
      <c r="D21" s="60" t="s">
        <v>42</v>
      </c>
      <c r="E21" s="76">
        <v>44792</v>
      </c>
      <c r="F21" s="60" t="s">
        <v>43</v>
      </c>
      <c r="G21" s="77">
        <v>0.40763888889341615</v>
      </c>
      <c r="H21" s="78"/>
      <c r="I21" s="78"/>
      <c r="J21" s="78"/>
      <c r="K21" s="78"/>
      <c r="L21" s="78"/>
      <c r="M21" s="78"/>
    </row>
    <row r="22" spans="1:23" ht="14.25" customHeight="1" x14ac:dyDescent="0.25">
      <c r="A22" s="79"/>
      <c r="B22" s="60" t="s">
        <v>44</v>
      </c>
      <c r="C22" s="60" t="s">
        <v>45</v>
      </c>
      <c r="D22" s="60" t="s">
        <v>46</v>
      </c>
      <c r="E22" s="60" t="s">
        <v>33</v>
      </c>
      <c r="F22" s="74" t="s">
        <v>47</v>
      </c>
      <c r="G22" s="75"/>
      <c r="H22" s="80"/>
      <c r="I22" s="80"/>
      <c r="J22" s="80"/>
      <c r="K22" s="80"/>
      <c r="L22" s="80"/>
      <c r="M22" s="80"/>
    </row>
    <row r="23" spans="1:23" ht="14.25" customHeight="1" x14ac:dyDescent="0.25">
      <c r="A23" s="81" t="s">
        <v>48</v>
      </c>
      <c r="B23" s="82"/>
      <c r="C23" s="83"/>
      <c r="D23" s="82"/>
      <c r="E23" s="84"/>
      <c r="F23" s="85"/>
      <c r="G23" s="86"/>
      <c r="H23" s="80"/>
      <c r="I23" s="80"/>
      <c r="J23" s="80"/>
      <c r="K23" s="80"/>
      <c r="L23" s="80"/>
      <c r="M23" s="80"/>
    </row>
    <row r="24" spans="1:23" ht="14.25" customHeight="1" x14ac:dyDescent="0.25">
      <c r="A24" s="87" t="s">
        <v>49</v>
      </c>
      <c r="B24" s="88" t="s">
        <v>50</v>
      </c>
      <c r="C24" s="89" t="s">
        <v>51</v>
      </c>
      <c r="D24" s="90" t="s">
        <v>37</v>
      </c>
      <c r="E24" s="91" t="s">
        <v>36</v>
      </c>
      <c r="F24" s="92"/>
      <c r="G24" s="93"/>
      <c r="H24" s="80"/>
      <c r="I24" s="80"/>
      <c r="J24" s="80"/>
      <c r="K24" s="80"/>
      <c r="L24" s="80"/>
      <c r="M24" s="80"/>
    </row>
    <row r="25" spans="1:23" ht="14.25" customHeight="1" x14ac:dyDescent="0.25">
      <c r="A25" s="87" t="s">
        <v>52</v>
      </c>
      <c r="B25" s="90">
        <v>0</v>
      </c>
      <c r="C25" s="94">
        <v>100</v>
      </c>
      <c r="D25" s="90">
        <v>1</v>
      </c>
      <c r="E25" s="91" t="s">
        <v>36</v>
      </c>
      <c r="F25" s="92"/>
      <c r="G25" s="93"/>
      <c r="H25" s="80"/>
      <c r="I25" s="80"/>
      <c r="J25" s="80"/>
      <c r="K25" s="80"/>
      <c r="L25" s="80"/>
      <c r="M25" s="80"/>
    </row>
    <row r="26" spans="1:23" ht="14.25" customHeight="1" x14ac:dyDescent="0.25">
      <c r="A26" s="87" t="s">
        <v>53</v>
      </c>
      <c r="B26" s="90">
        <v>5000</v>
      </c>
      <c r="C26" s="94">
        <v>20000</v>
      </c>
      <c r="D26" s="90">
        <v>11193</v>
      </c>
      <c r="E26" s="91" t="s">
        <v>36</v>
      </c>
      <c r="F26" s="92"/>
      <c r="G26" s="93"/>
      <c r="H26" s="80"/>
      <c r="I26" s="80"/>
      <c r="J26" s="80"/>
      <c r="K26" s="80"/>
      <c r="L26" s="80"/>
      <c r="M26" s="80"/>
    </row>
    <row r="27" spans="1:23" ht="14.25" customHeight="1" x14ac:dyDescent="0.25">
      <c r="A27" s="95" t="s">
        <v>54</v>
      </c>
      <c r="B27" s="90"/>
      <c r="C27" s="94"/>
      <c r="D27" s="90"/>
      <c r="E27" s="91"/>
      <c r="F27" s="92"/>
      <c r="G27" s="93"/>
      <c r="H27" s="80"/>
      <c r="I27" s="80"/>
      <c r="J27" s="80"/>
      <c r="K27" s="80"/>
      <c r="L27" s="80"/>
      <c r="M27" s="80"/>
    </row>
    <row r="28" spans="1:23" ht="14.25" customHeight="1" x14ac:dyDescent="0.25">
      <c r="A28" s="87" t="s">
        <v>49</v>
      </c>
      <c r="B28" s="88" t="s">
        <v>50</v>
      </c>
      <c r="C28" s="89" t="s">
        <v>50</v>
      </c>
      <c r="D28" s="90" t="s">
        <v>37</v>
      </c>
      <c r="E28" s="91" t="s">
        <v>36</v>
      </c>
      <c r="F28" s="92"/>
      <c r="G28" s="93"/>
      <c r="H28" s="80"/>
      <c r="I28" s="80"/>
      <c r="J28" s="80"/>
      <c r="K28" s="80"/>
      <c r="L28" s="80"/>
      <c r="M28" s="80"/>
    </row>
    <row r="29" spans="1:23" ht="14.25" customHeight="1" x14ac:dyDescent="0.25">
      <c r="A29" s="87" t="s">
        <v>55</v>
      </c>
      <c r="B29" s="90" t="s">
        <v>50</v>
      </c>
      <c r="C29" s="89" t="s">
        <v>50</v>
      </c>
      <c r="D29" s="90" t="s">
        <v>37</v>
      </c>
      <c r="E29" s="96" t="s">
        <v>36</v>
      </c>
      <c r="F29" s="92"/>
      <c r="G29" s="93"/>
      <c r="H29" s="80"/>
      <c r="I29" s="80"/>
      <c r="J29" s="80"/>
      <c r="K29" s="80"/>
      <c r="L29" s="80"/>
      <c r="M29" s="80"/>
    </row>
    <row r="30" spans="1:23" ht="14.25" customHeight="1" x14ac:dyDescent="0.25">
      <c r="A30" s="87" t="s">
        <v>56</v>
      </c>
      <c r="B30" s="90" t="s">
        <v>50</v>
      </c>
      <c r="C30" s="89" t="s">
        <v>50</v>
      </c>
      <c r="D30" s="90" t="s">
        <v>37</v>
      </c>
      <c r="E30" s="96" t="s">
        <v>36</v>
      </c>
      <c r="F30" s="92"/>
      <c r="G30" s="93"/>
      <c r="H30" s="80"/>
      <c r="I30" s="80"/>
      <c r="J30" s="80"/>
      <c r="K30" s="80"/>
      <c r="L30" s="80"/>
      <c r="M30" s="80"/>
    </row>
    <row r="31" spans="1:23" ht="14.25" customHeight="1" x14ac:dyDescent="0.25">
      <c r="A31" s="87" t="s">
        <v>57</v>
      </c>
      <c r="B31" s="90">
        <v>0</v>
      </c>
      <c r="C31" s="94">
        <v>60</v>
      </c>
      <c r="D31" s="90">
        <v>27.2</v>
      </c>
      <c r="E31" s="96" t="s">
        <v>36</v>
      </c>
      <c r="F31" s="92"/>
      <c r="G31" s="93"/>
      <c r="H31" s="80"/>
      <c r="I31" s="80"/>
      <c r="J31" s="80"/>
      <c r="K31" s="80"/>
      <c r="L31" s="80"/>
      <c r="M31" s="80"/>
    </row>
    <row r="32" spans="1:23" ht="14.25" customHeight="1" x14ac:dyDescent="0.25">
      <c r="A32" s="87" t="s">
        <v>58</v>
      </c>
      <c r="B32" s="90">
        <v>5</v>
      </c>
      <c r="C32" s="94">
        <v>70</v>
      </c>
      <c r="D32" s="90">
        <v>34</v>
      </c>
      <c r="E32" s="96" t="s">
        <v>36</v>
      </c>
      <c r="F32" s="92"/>
      <c r="G32" s="93"/>
      <c r="H32" s="80"/>
      <c r="I32" s="80"/>
      <c r="J32" s="80"/>
      <c r="K32" s="80"/>
      <c r="L32" s="80"/>
      <c r="M32" s="80"/>
    </row>
    <row r="33" spans="1:13" ht="14.25" customHeight="1" x14ac:dyDescent="0.25">
      <c r="A33" s="87" t="s">
        <v>59</v>
      </c>
      <c r="B33" s="90">
        <v>50</v>
      </c>
      <c r="C33" s="94">
        <v>70</v>
      </c>
      <c r="D33" s="90">
        <v>68.099999999999994</v>
      </c>
      <c r="E33" s="96" t="s">
        <v>36</v>
      </c>
      <c r="F33" s="92"/>
      <c r="G33" s="93"/>
      <c r="H33" s="80"/>
      <c r="I33" s="80"/>
      <c r="J33" s="80"/>
      <c r="K33" s="80"/>
      <c r="L33" s="80"/>
      <c r="M33" s="80"/>
    </row>
    <row r="34" spans="1:13" ht="14.25" customHeight="1" x14ac:dyDescent="0.25">
      <c r="A34" s="87" t="s">
        <v>60</v>
      </c>
      <c r="B34" s="90">
        <v>350</v>
      </c>
      <c r="C34" s="94">
        <v>2000</v>
      </c>
      <c r="D34" s="90">
        <v>1064</v>
      </c>
      <c r="E34" s="96" t="s">
        <v>36</v>
      </c>
      <c r="F34" s="92"/>
      <c r="G34" s="93"/>
      <c r="H34" s="80"/>
      <c r="I34" s="80"/>
      <c r="J34" s="80"/>
      <c r="K34" s="80"/>
      <c r="L34" s="80"/>
      <c r="M34" s="80"/>
    </row>
    <row r="35" spans="1:13" ht="14.25" customHeight="1" x14ac:dyDescent="0.25">
      <c r="A35" s="95" t="s">
        <v>61</v>
      </c>
      <c r="B35" s="90"/>
      <c r="C35" s="94"/>
      <c r="D35" s="90"/>
      <c r="E35" s="96"/>
      <c r="F35" s="92"/>
      <c r="G35" s="93"/>
      <c r="H35" s="80"/>
      <c r="I35" s="80"/>
      <c r="J35" s="80"/>
      <c r="K35" s="80"/>
      <c r="L35" s="80"/>
      <c r="M35" s="80"/>
    </row>
    <row r="36" spans="1:13" ht="14.25" customHeight="1" x14ac:dyDescent="0.25">
      <c r="A36" s="87" t="s">
        <v>62</v>
      </c>
      <c r="B36" s="90">
        <v>5</v>
      </c>
      <c r="C36" s="94">
        <v>95</v>
      </c>
      <c r="D36" s="90">
        <v>63</v>
      </c>
      <c r="E36" s="96" t="s">
        <v>36</v>
      </c>
      <c r="F36" s="92"/>
      <c r="G36" s="93"/>
      <c r="H36" s="80"/>
      <c r="I36" s="80"/>
      <c r="J36" s="80"/>
      <c r="K36" s="80"/>
      <c r="L36" s="80"/>
      <c r="M36" s="80"/>
    </row>
    <row r="37" spans="1:13" ht="15" customHeight="1" x14ac:dyDescent="0.25">
      <c r="A37" s="87" t="s">
        <v>63</v>
      </c>
      <c r="B37" s="90">
        <v>5</v>
      </c>
      <c r="C37" s="94">
        <v>50</v>
      </c>
      <c r="D37" s="90">
        <v>29.8</v>
      </c>
      <c r="E37" s="96" t="s">
        <v>36</v>
      </c>
      <c r="F37" s="92"/>
      <c r="G37" s="93"/>
      <c r="H37" s="80"/>
      <c r="I37" s="80"/>
      <c r="J37" s="80"/>
      <c r="K37" s="80"/>
      <c r="L37" s="80"/>
      <c r="M37" s="80"/>
    </row>
    <row r="38" spans="1:13" ht="14.25" customHeight="1" x14ac:dyDescent="0.25">
      <c r="A38" s="87" t="s">
        <v>64</v>
      </c>
      <c r="B38" s="90">
        <v>-30</v>
      </c>
      <c r="C38" s="94">
        <v>60</v>
      </c>
      <c r="D38" s="97">
        <v>17.399999999999999</v>
      </c>
      <c r="E38" s="96" t="s">
        <v>36</v>
      </c>
      <c r="F38" s="92"/>
      <c r="G38" s="93"/>
      <c r="H38" s="80"/>
      <c r="I38" s="80"/>
      <c r="J38" s="80"/>
      <c r="K38" s="80"/>
      <c r="L38" s="80"/>
      <c r="M38" s="80"/>
    </row>
    <row r="39" spans="1:13" ht="14.25" customHeight="1" x14ac:dyDescent="0.25">
      <c r="A39" s="87" t="s">
        <v>65</v>
      </c>
      <c r="B39" s="90">
        <v>5</v>
      </c>
      <c r="C39" s="94">
        <v>60</v>
      </c>
      <c r="D39" s="90">
        <v>30.5</v>
      </c>
      <c r="E39" s="96" t="s">
        <v>36</v>
      </c>
      <c r="F39" s="92"/>
      <c r="G39" s="93"/>
      <c r="H39" s="80"/>
      <c r="I39" s="80"/>
      <c r="J39" s="80"/>
      <c r="K39" s="80"/>
      <c r="L39" s="80"/>
      <c r="M39" s="80"/>
    </row>
    <row r="40" spans="1:13" ht="14.25" customHeight="1" x14ac:dyDescent="0.25">
      <c r="A40" s="87" t="s">
        <v>66</v>
      </c>
      <c r="B40" s="90">
        <v>5</v>
      </c>
      <c r="C40" s="94">
        <v>60</v>
      </c>
      <c r="D40" s="90">
        <v>26.9</v>
      </c>
      <c r="E40" s="96" t="s">
        <v>36</v>
      </c>
      <c r="F40" s="92"/>
      <c r="G40" s="93"/>
      <c r="H40" s="80"/>
      <c r="I40" s="80"/>
      <c r="J40" s="80"/>
      <c r="K40" s="80"/>
      <c r="L40" s="80"/>
      <c r="M40" s="80"/>
    </row>
    <row r="41" spans="1:13" ht="14.25" customHeight="1" x14ac:dyDescent="0.25">
      <c r="A41" s="87" t="s">
        <v>67</v>
      </c>
      <c r="B41" s="90">
        <v>400</v>
      </c>
      <c r="C41" s="94">
        <v>800</v>
      </c>
      <c r="D41" s="90">
        <v>758.9</v>
      </c>
      <c r="E41" s="96" t="s">
        <v>36</v>
      </c>
      <c r="F41" s="92"/>
      <c r="G41" s="93"/>
      <c r="H41" s="80"/>
      <c r="I41" s="80"/>
      <c r="J41" s="80"/>
      <c r="K41" s="80"/>
      <c r="L41" s="80"/>
      <c r="M41" s="80"/>
    </row>
    <row r="42" spans="1:13" ht="14.25" customHeight="1" x14ac:dyDescent="0.25">
      <c r="A42" s="98" t="s">
        <v>68</v>
      </c>
      <c r="B42" s="99">
        <v>-5</v>
      </c>
      <c r="C42" s="100">
        <v>250</v>
      </c>
      <c r="D42" s="90">
        <v>61.6</v>
      </c>
      <c r="E42" s="96" t="s">
        <v>36</v>
      </c>
      <c r="F42" s="92"/>
      <c r="G42" s="93"/>
      <c r="H42" s="80"/>
      <c r="I42" s="80"/>
      <c r="J42" s="80"/>
      <c r="K42" s="80"/>
      <c r="L42" s="80"/>
      <c r="M42" s="80"/>
    </row>
    <row r="43" spans="1:13" ht="14.25" customHeight="1" x14ac:dyDescent="0.25">
      <c r="A43" s="98" t="s">
        <v>69</v>
      </c>
      <c r="B43" s="99">
        <v>-5</v>
      </c>
      <c r="C43" s="100">
        <v>40</v>
      </c>
      <c r="D43" s="90">
        <v>21.3</v>
      </c>
      <c r="E43" s="96" t="s">
        <v>36</v>
      </c>
      <c r="F43" s="92"/>
      <c r="G43" s="93"/>
      <c r="H43" s="80"/>
      <c r="I43" s="80"/>
      <c r="J43" s="80"/>
      <c r="K43" s="80"/>
      <c r="L43" s="80"/>
      <c r="M43" s="80"/>
    </row>
    <row r="44" spans="1:13" ht="14.25" customHeight="1" x14ac:dyDescent="0.25">
      <c r="A44" s="98" t="s">
        <v>70</v>
      </c>
      <c r="B44" s="99">
        <v>16</v>
      </c>
      <c r="C44" s="100">
        <v>17.34</v>
      </c>
      <c r="D44" s="99">
        <v>16.7</v>
      </c>
      <c r="E44" s="101" t="s">
        <v>36</v>
      </c>
      <c r="F44" s="102"/>
      <c r="G44" s="103"/>
      <c r="H44" s="80"/>
      <c r="I44" s="80"/>
      <c r="J44" s="80"/>
      <c r="K44" s="80"/>
      <c r="L44" s="80"/>
      <c r="M44" s="80"/>
    </row>
    <row r="45" spans="1:13" ht="14.25" customHeight="1" x14ac:dyDescent="0.25">
      <c r="A45" s="104" t="s">
        <v>71</v>
      </c>
      <c r="B45" s="105" t="s">
        <v>50</v>
      </c>
      <c r="C45" s="106" t="s">
        <v>50</v>
      </c>
      <c r="D45" s="107" t="s">
        <v>72</v>
      </c>
      <c r="E45" s="108" t="s">
        <v>36</v>
      </c>
      <c r="F45" s="109"/>
      <c r="G45" s="110"/>
      <c r="H45" s="80"/>
      <c r="I45" s="80"/>
      <c r="J45" s="80"/>
      <c r="K45" s="80"/>
      <c r="L45" s="80"/>
      <c r="M45" s="80"/>
    </row>
    <row r="46" spans="1:13" ht="14.25" customHeight="1" x14ac:dyDescent="0.25">
      <c r="A46" s="80" t="s">
        <v>73</v>
      </c>
      <c r="B46" s="80"/>
      <c r="C46" s="80"/>
      <c r="D46" s="80"/>
      <c r="E46" s="111"/>
      <c r="F46" s="80"/>
      <c r="G46" s="80"/>
      <c r="H46" s="80"/>
      <c r="I46" s="80"/>
      <c r="J46" s="80"/>
      <c r="K46" s="80"/>
      <c r="L46" s="80"/>
      <c r="M46" s="80"/>
    </row>
    <row r="47" spans="1:13" ht="14.25" customHeight="1" x14ac:dyDescent="0.25">
      <c r="A47" s="112" t="s">
        <v>74</v>
      </c>
      <c r="B47" s="80"/>
      <c r="C47" s="80"/>
      <c r="D47" s="80"/>
      <c r="E47" s="111"/>
      <c r="F47" s="80"/>
      <c r="G47" s="80"/>
      <c r="H47" s="80"/>
      <c r="I47" s="80"/>
      <c r="J47" s="80"/>
      <c r="K47" s="80"/>
      <c r="L47" s="80"/>
      <c r="M47" s="80"/>
    </row>
    <row r="48" spans="1:13" ht="14.25" customHeight="1" x14ac:dyDescent="0.25">
      <c r="A48" s="73" t="s">
        <v>40</v>
      </c>
      <c r="B48" s="73" t="s">
        <v>75</v>
      </c>
      <c r="C48" s="74" t="s">
        <v>76</v>
      </c>
      <c r="D48" s="113"/>
      <c r="E48" s="113"/>
      <c r="F48" s="75"/>
      <c r="G48" s="74" t="s">
        <v>77</v>
      </c>
      <c r="H48" s="113"/>
      <c r="I48" s="113"/>
      <c r="J48" s="113"/>
      <c r="K48" s="75"/>
      <c r="L48" s="80"/>
      <c r="M48" s="80"/>
    </row>
    <row r="49" spans="1:23" ht="15" customHeight="1" x14ac:dyDescent="0.25">
      <c r="A49" s="114"/>
      <c r="B49" s="114"/>
      <c r="C49" s="60" t="s">
        <v>42</v>
      </c>
      <c r="D49" s="76"/>
      <c r="E49" s="60" t="s">
        <v>43</v>
      </c>
      <c r="F49" s="77"/>
      <c r="G49" s="60" t="s">
        <v>42</v>
      </c>
      <c r="H49" s="76"/>
      <c r="I49" s="60" t="s">
        <v>43</v>
      </c>
      <c r="J49" s="77"/>
      <c r="K49" s="60"/>
      <c r="L49" s="80"/>
      <c r="M49" s="80"/>
    </row>
    <row r="50" spans="1:23" ht="27.75" customHeight="1" x14ac:dyDescent="0.25">
      <c r="A50" s="79"/>
      <c r="B50" s="79"/>
      <c r="C50" s="60" t="s">
        <v>78</v>
      </c>
      <c r="D50" s="60" t="s">
        <v>79</v>
      </c>
      <c r="E50" s="60" t="s">
        <v>80</v>
      </c>
      <c r="F50" s="60" t="s">
        <v>33</v>
      </c>
      <c r="G50" s="60" t="s">
        <v>78</v>
      </c>
      <c r="H50" s="60" t="s">
        <v>79</v>
      </c>
      <c r="I50" s="60" t="s">
        <v>80</v>
      </c>
      <c r="J50" s="60" t="s">
        <v>33</v>
      </c>
      <c r="K50" s="60" t="s">
        <v>47</v>
      </c>
      <c r="L50" s="80"/>
      <c r="M50" s="80"/>
    </row>
    <row r="51" spans="1:23" ht="14.25" customHeight="1" x14ac:dyDescent="0.25">
      <c r="A51" s="115" t="s">
        <v>81</v>
      </c>
      <c r="B51" s="116">
        <v>4.1000000000000002E-2</v>
      </c>
      <c r="C51" s="117"/>
      <c r="D51" s="118"/>
      <c r="E51" s="119" t="str">
        <f>IFERROR(ABS(D51-C51)/D51,"")</f>
        <v/>
      </c>
      <c r="F51" s="120" t="s">
        <v>36</v>
      </c>
      <c r="G51" s="117"/>
      <c r="H51" s="118"/>
      <c r="I51" s="119" t="str">
        <f>IFERROR(ABS(H51-G51)/H51,"")</f>
        <v/>
      </c>
      <c r="J51" s="36" t="s">
        <v>36</v>
      </c>
      <c r="K51" s="121" t="s">
        <v>82</v>
      </c>
      <c r="L51" s="80"/>
      <c r="M51" s="80"/>
    </row>
    <row r="52" spans="1:23" ht="13.5" customHeight="1" x14ac:dyDescent="0.25">
      <c r="A52" s="87" t="s">
        <v>83</v>
      </c>
      <c r="B52" s="90">
        <v>2.1</v>
      </c>
      <c r="C52" s="90"/>
      <c r="D52" s="122"/>
      <c r="E52" s="123" t="str">
        <f t="shared" ref="E52:E53" si="0">IF(AND(C52=0,D52=0),"",ABS(C52-D52))</f>
        <v/>
      </c>
      <c r="F52" s="124" t="s">
        <v>36</v>
      </c>
      <c r="G52" s="90"/>
      <c r="H52" s="122"/>
      <c r="I52" s="123" t="str">
        <f t="shared" ref="I52:I53" si="1">IF(AND(G52=0,H52=0),"",ABS(G52-H52))</f>
        <v/>
      </c>
      <c r="J52" s="37" t="s">
        <v>36</v>
      </c>
      <c r="K52" s="87" t="s">
        <v>84</v>
      </c>
      <c r="L52" s="80"/>
      <c r="M52" s="80"/>
    </row>
    <row r="53" spans="1:23" ht="14.25" customHeight="1" x14ac:dyDescent="0.25">
      <c r="A53" s="87" t="s">
        <v>85</v>
      </c>
      <c r="B53" s="90">
        <v>10.1</v>
      </c>
      <c r="C53" s="125"/>
      <c r="D53" s="126"/>
      <c r="E53" s="123" t="str">
        <f t="shared" si="0"/>
        <v/>
      </c>
      <c r="F53" s="124" t="s">
        <v>36</v>
      </c>
      <c r="G53" s="125"/>
      <c r="H53" s="126"/>
      <c r="I53" s="123" t="str">
        <f t="shared" si="1"/>
        <v/>
      </c>
      <c r="J53" s="37" t="s">
        <v>36</v>
      </c>
      <c r="K53" s="127" t="s">
        <v>84</v>
      </c>
      <c r="L53" s="80"/>
      <c r="M53" s="80"/>
    </row>
    <row r="54" spans="1:23" ht="14.25" customHeight="1" x14ac:dyDescent="0.25">
      <c r="A54" s="128" t="s">
        <v>86</v>
      </c>
      <c r="B54" s="129" t="s">
        <v>87</v>
      </c>
      <c r="C54" s="129" t="s">
        <v>87</v>
      </c>
      <c r="D54" s="130" t="s">
        <v>37</v>
      </c>
      <c r="E54" s="131" t="s">
        <v>87</v>
      </c>
      <c r="F54" s="132" t="s">
        <v>36</v>
      </c>
      <c r="G54" s="133"/>
      <c r="H54" s="130"/>
      <c r="I54" s="134" t="s">
        <v>87</v>
      </c>
      <c r="J54" s="39"/>
      <c r="K54" s="104"/>
      <c r="L54" s="80"/>
      <c r="M54" s="80"/>
    </row>
    <row r="55" spans="1:23" ht="14.25" customHeight="1" x14ac:dyDescent="0.25">
      <c r="A55" s="80" t="s">
        <v>108</v>
      </c>
      <c r="B55" s="80"/>
      <c r="C55" s="80"/>
      <c r="D55" s="111"/>
      <c r="E55" s="135"/>
      <c r="F55" s="136"/>
      <c r="G55" s="80"/>
      <c r="H55" s="80"/>
      <c r="I55" s="80"/>
      <c r="J55" s="80"/>
      <c r="K55" s="80"/>
      <c r="L55" s="80"/>
      <c r="M55" s="80"/>
    </row>
    <row r="56" spans="1:23" ht="14.25" customHeight="1" x14ac:dyDescent="0.25">
      <c r="A56" s="80" t="s">
        <v>89</v>
      </c>
      <c r="B56" s="80"/>
      <c r="C56" s="80"/>
      <c r="D56" s="111"/>
      <c r="E56" s="135"/>
      <c r="F56" s="136"/>
      <c r="G56" s="80"/>
      <c r="H56" s="80"/>
      <c r="I56" s="80"/>
      <c r="J56" s="80"/>
      <c r="K56" s="80"/>
      <c r="L56" s="80"/>
      <c r="M56" s="80"/>
    </row>
    <row r="57" spans="1:23" ht="14.25" customHeight="1" x14ac:dyDescent="0.25">
      <c r="A57" s="112" t="s">
        <v>90</v>
      </c>
      <c r="B57" s="80"/>
      <c r="C57" s="80"/>
      <c r="D57" s="111"/>
      <c r="E57" s="135"/>
      <c r="F57" s="136"/>
      <c r="G57" s="80"/>
      <c r="H57" s="80"/>
      <c r="I57" s="80"/>
      <c r="J57" s="80"/>
      <c r="K57" s="80"/>
      <c r="L57" s="80"/>
      <c r="M57" s="80"/>
    </row>
    <row r="58" spans="1:23" ht="14.25" customHeight="1" x14ac:dyDescent="0.25">
      <c r="A58" s="73" t="s">
        <v>91</v>
      </c>
      <c r="B58" s="73" t="s">
        <v>75</v>
      </c>
      <c r="C58" s="60" t="s">
        <v>42</v>
      </c>
      <c r="D58" s="76">
        <v>44792</v>
      </c>
      <c r="E58" s="60" t="s">
        <v>43</v>
      </c>
      <c r="F58" s="77">
        <v>0.40902777777955635</v>
      </c>
      <c r="G58" s="78"/>
      <c r="H58" s="78"/>
      <c r="I58" s="78"/>
      <c r="J58" s="78"/>
      <c r="K58" s="78"/>
      <c r="L58" s="78"/>
      <c r="M58" s="78"/>
    </row>
    <row r="59" spans="1:23" ht="48" customHeight="1" x14ac:dyDescent="0.25">
      <c r="A59" s="114"/>
      <c r="B59" s="114"/>
      <c r="C59" s="137" t="s">
        <v>92</v>
      </c>
      <c r="D59" s="137" t="s">
        <v>93</v>
      </c>
      <c r="E59" s="137" t="s">
        <v>94</v>
      </c>
      <c r="F59" s="137" t="s">
        <v>95</v>
      </c>
      <c r="G59" s="60" t="s">
        <v>96</v>
      </c>
      <c r="H59" s="60" t="s">
        <v>33</v>
      </c>
      <c r="I59" s="60" t="s">
        <v>97</v>
      </c>
      <c r="J59" s="60" t="s">
        <v>47</v>
      </c>
      <c r="K59" s="80"/>
      <c r="L59" s="80"/>
      <c r="M59" s="80"/>
    </row>
    <row r="60" spans="1:23" ht="14.25" customHeight="1" x14ac:dyDescent="0.25">
      <c r="A60" s="138">
        <v>1304</v>
      </c>
      <c r="B60" s="139">
        <v>5.0999999999999997E-2</v>
      </c>
      <c r="C60" s="140">
        <v>7125.1</v>
      </c>
      <c r="D60" s="141">
        <v>6603.5</v>
      </c>
      <c r="E60" s="139">
        <f>IFERROR(ABS(D60-C60)/D60,"")</f>
        <v>7.898841523434548E-2</v>
      </c>
      <c r="F60" s="142">
        <v>-7.3</v>
      </c>
      <c r="G60" s="141">
        <v>-95.1</v>
      </c>
      <c r="H60" s="143" t="s">
        <v>36</v>
      </c>
      <c r="I60" s="138" t="s">
        <v>109</v>
      </c>
      <c r="J60" s="138"/>
      <c r="K60" s="111"/>
      <c r="L60" s="111"/>
      <c r="M60" s="11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110</v>
      </c>
      <c r="D61" s="1"/>
      <c r="E61" s="40"/>
      <c r="F61" s="41"/>
    </row>
    <row r="62" spans="1:23" ht="14.25" customHeight="1" x14ac:dyDescent="0.25">
      <c r="A62" s="31" t="s">
        <v>99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50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51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2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44"/>
      <c r="G65" s="4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105</v>
      </c>
      <c r="B66" s="46" t="s">
        <v>87</v>
      </c>
      <c r="C66" s="47"/>
      <c r="D66" s="47"/>
      <c r="E66" s="48" t="s">
        <v>87</v>
      </c>
      <c r="F66" s="46" t="s">
        <v>87</v>
      </c>
      <c r="G66" s="4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6:C6"/>
    <mergeCell ref="B5:C5"/>
    <mergeCell ref="A2:G2"/>
    <mergeCell ref="B4:C4"/>
    <mergeCell ref="F24:G24"/>
    <mergeCell ref="F23:G23"/>
    <mergeCell ref="A63:A64"/>
    <mergeCell ref="C48:F48"/>
    <mergeCell ref="B58:B59"/>
    <mergeCell ref="F43:G43"/>
    <mergeCell ref="F42:G42"/>
    <mergeCell ref="F45:G45"/>
    <mergeCell ref="F44:G44"/>
    <mergeCell ref="B7:C7"/>
    <mergeCell ref="G48:K48"/>
    <mergeCell ref="A48:A50"/>
    <mergeCell ref="B48:B50"/>
    <mergeCell ref="A58:A59"/>
    <mergeCell ref="F40:G40"/>
    <mergeCell ref="F41:G41"/>
    <mergeCell ref="F35:G35"/>
    <mergeCell ref="F34:G34"/>
    <mergeCell ref="F33:G33"/>
    <mergeCell ref="F37:G37"/>
    <mergeCell ref="F36:G36"/>
    <mergeCell ref="F29:G29"/>
    <mergeCell ref="F28:G28"/>
    <mergeCell ref="F38:G38"/>
    <mergeCell ref="F39:G39"/>
    <mergeCell ref="B21:C21"/>
    <mergeCell ref="F22:G22"/>
    <mergeCell ref="A20:C20"/>
    <mergeCell ref="A21:A22"/>
    <mergeCell ref="F31:G31"/>
    <mergeCell ref="F30:G30"/>
    <mergeCell ref="F25:G25"/>
    <mergeCell ref="F26:G26"/>
    <mergeCell ref="F32:G32"/>
    <mergeCell ref="F27:G27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opLeftCell="A12" zoomScale="40" zoomScaleNormal="40" workbookViewId="0">
      <selection activeCell="A15" sqref="A15:M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6.570312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6" t="s">
        <v>0</v>
      </c>
      <c r="B2" s="57"/>
      <c r="C2" s="57"/>
      <c r="D2" s="57"/>
      <c r="E2" s="57"/>
      <c r="F2" s="57"/>
      <c r="G2" s="5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8" t="s">
        <v>3</v>
      </c>
      <c r="C4" s="59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53" t="s">
        <v>15</v>
      </c>
      <c r="C7" s="5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60" t="s">
        <v>33</v>
      </c>
      <c r="B15" s="60" t="s">
        <v>34</v>
      </c>
      <c r="C15" s="61"/>
      <c r="D15" s="61"/>
      <c r="E15" s="61"/>
      <c r="F15" s="61"/>
      <c r="G15" s="61"/>
      <c r="H15" s="61"/>
      <c r="I15" s="62"/>
      <c r="J15" s="63"/>
      <c r="K15" s="63"/>
      <c r="L15" s="63"/>
      <c r="M15" s="63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4" t="s">
        <v>35</v>
      </c>
      <c r="B16" s="65" t="s">
        <v>36</v>
      </c>
      <c r="C16" s="61"/>
      <c r="D16" s="61"/>
      <c r="E16" s="61"/>
      <c r="F16" s="61"/>
      <c r="G16" s="61"/>
      <c r="H16" s="61"/>
      <c r="I16" s="62"/>
      <c r="J16" s="63"/>
      <c r="K16" s="63"/>
      <c r="L16" s="63"/>
      <c r="M16" s="63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6" t="s">
        <v>37</v>
      </c>
      <c r="B17" s="67" t="s">
        <v>36</v>
      </c>
      <c r="C17" s="61"/>
      <c r="D17" s="61"/>
      <c r="E17" s="61"/>
      <c r="F17" s="61"/>
      <c r="G17" s="61"/>
      <c r="H17" s="61"/>
      <c r="I17" s="62"/>
      <c r="J17" s="63"/>
      <c r="K17" s="63"/>
      <c r="L17" s="63"/>
      <c r="M17" s="63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8" t="s">
        <v>38</v>
      </c>
      <c r="B18" s="69" t="s">
        <v>36</v>
      </c>
      <c r="C18" s="61"/>
      <c r="D18" s="61"/>
      <c r="E18" s="61"/>
      <c r="F18" s="61"/>
      <c r="G18" s="61"/>
      <c r="H18" s="61"/>
      <c r="I18" s="62"/>
      <c r="J18" s="63"/>
      <c r="K18" s="63"/>
      <c r="L18" s="63"/>
      <c r="M18" s="63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70"/>
      <c r="B19" s="61"/>
      <c r="C19" s="61"/>
      <c r="D19" s="61"/>
      <c r="E19" s="61"/>
      <c r="F19" s="61"/>
      <c r="G19" s="61"/>
      <c r="H19" s="61"/>
      <c r="I19" s="62"/>
      <c r="J19" s="63"/>
      <c r="K19" s="63"/>
      <c r="L19" s="63"/>
      <c r="M19" s="63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71" t="s">
        <v>39</v>
      </c>
      <c r="B20" s="72"/>
      <c r="C20" s="72"/>
      <c r="D20" s="61"/>
      <c r="E20" s="61"/>
      <c r="F20" s="61"/>
      <c r="G20" s="61"/>
      <c r="H20" s="61"/>
      <c r="I20" s="62"/>
      <c r="J20" s="63"/>
      <c r="K20" s="63"/>
      <c r="L20" s="63"/>
      <c r="M20" s="63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3" t="s">
        <v>40</v>
      </c>
      <c r="B21" s="74" t="s">
        <v>41</v>
      </c>
      <c r="C21" s="75"/>
      <c r="D21" s="60" t="s">
        <v>42</v>
      </c>
      <c r="E21" s="76">
        <v>44799</v>
      </c>
      <c r="F21" s="60" t="s">
        <v>43</v>
      </c>
      <c r="G21" s="77">
        <v>0.70625000000291038</v>
      </c>
      <c r="H21" s="78"/>
      <c r="I21" s="78"/>
      <c r="J21" s="78"/>
      <c r="K21" s="78"/>
      <c r="L21" s="78"/>
      <c r="M21" s="78"/>
    </row>
    <row r="22" spans="1:23" ht="14.25" customHeight="1" x14ac:dyDescent="0.25">
      <c r="A22" s="79"/>
      <c r="B22" s="60" t="s">
        <v>44</v>
      </c>
      <c r="C22" s="60" t="s">
        <v>45</v>
      </c>
      <c r="D22" s="60" t="s">
        <v>46</v>
      </c>
      <c r="E22" s="60" t="s">
        <v>33</v>
      </c>
      <c r="F22" s="74" t="s">
        <v>47</v>
      </c>
      <c r="G22" s="75"/>
      <c r="H22" s="80"/>
      <c r="I22" s="80"/>
      <c r="J22" s="80"/>
      <c r="K22" s="80"/>
      <c r="L22" s="80"/>
      <c r="M22" s="80"/>
    </row>
    <row r="23" spans="1:23" ht="14.25" customHeight="1" x14ac:dyDescent="0.25">
      <c r="A23" s="81" t="s">
        <v>48</v>
      </c>
      <c r="B23" s="82"/>
      <c r="C23" s="83"/>
      <c r="D23" s="82"/>
      <c r="E23" s="84"/>
      <c r="F23" s="85"/>
      <c r="G23" s="86"/>
      <c r="H23" s="80"/>
      <c r="I23" s="80"/>
      <c r="J23" s="80"/>
      <c r="K23" s="80"/>
      <c r="L23" s="80"/>
      <c r="M23" s="80"/>
    </row>
    <row r="24" spans="1:23" ht="14.25" customHeight="1" x14ac:dyDescent="0.25">
      <c r="A24" s="87" t="s">
        <v>49</v>
      </c>
      <c r="B24" s="88" t="s">
        <v>50</v>
      </c>
      <c r="C24" s="89" t="s">
        <v>51</v>
      </c>
      <c r="D24" s="90" t="s">
        <v>37</v>
      </c>
      <c r="E24" s="91" t="s">
        <v>36</v>
      </c>
      <c r="F24" s="92"/>
      <c r="G24" s="93"/>
      <c r="H24" s="80"/>
      <c r="I24" s="80"/>
      <c r="J24" s="80"/>
      <c r="K24" s="80"/>
      <c r="L24" s="80"/>
      <c r="M24" s="80"/>
    </row>
    <row r="25" spans="1:23" ht="14.25" customHeight="1" x14ac:dyDescent="0.25">
      <c r="A25" s="87" t="s">
        <v>52</v>
      </c>
      <c r="B25" s="90">
        <v>0</v>
      </c>
      <c r="C25" s="94">
        <v>100</v>
      </c>
      <c r="D25" s="90">
        <v>0</v>
      </c>
      <c r="E25" s="91" t="s">
        <v>36</v>
      </c>
      <c r="F25" s="92"/>
      <c r="G25" s="93"/>
      <c r="H25" s="80"/>
      <c r="I25" s="80"/>
      <c r="J25" s="80"/>
      <c r="K25" s="80"/>
      <c r="L25" s="80"/>
      <c r="M25" s="80"/>
    </row>
    <row r="26" spans="1:23" ht="14.25" customHeight="1" x14ac:dyDescent="0.25">
      <c r="A26" s="87" t="s">
        <v>53</v>
      </c>
      <c r="B26" s="90">
        <v>5000</v>
      </c>
      <c r="C26" s="94">
        <v>20000</v>
      </c>
      <c r="D26" s="90">
        <v>11102</v>
      </c>
      <c r="E26" s="91" t="s">
        <v>36</v>
      </c>
      <c r="F26" s="92"/>
      <c r="G26" s="93"/>
      <c r="H26" s="80"/>
      <c r="I26" s="80"/>
      <c r="J26" s="80"/>
      <c r="K26" s="80"/>
      <c r="L26" s="80"/>
      <c r="M26" s="80"/>
    </row>
    <row r="27" spans="1:23" ht="14.25" customHeight="1" x14ac:dyDescent="0.25">
      <c r="A27" s="95" t="s">
        <v>54</v>
      </c>
      <c r="B27" s="90"/>
      <c r="C27" s="94"/>
      <c r="D27" s="90"/>
      <c r="E27" s="91"/>
      <c r="F27" s="92"/>
      <c r="G27" s="93"/>
      <c r="H27" s="80"/>
      <c r="I27" s="80"/>
      <c r="J27" s="80"/>
      <c r="K27" s="80"/>
      <c r="L27" s="80"/>
      <c r="M27" s="80"/>
    </row>
    <row r="28" spans="1:23" ht="14.25" customHeight="1" x14ac:dyDescent="0.25">
      <c r="A28" s="87" t="s">
        <v>49</v>
      </c>
      <c r="B28" s="88" t="s">
        <v>50</v>
      </c>
      <c r="C28" s="89" t="s">
        <v>50</v>
      </c>
      <c r="D28" s="90" t="s">
        <v>37</v>
      </c>
      <c r="E28" s="91" t="s">
        <v>36</v>
      </c>
      <c r="F28" s="92"/>
      <c r="G28" s="93"/>
      <c r="H28" s="80"/>
      <c r="I28" s="80"/>
      <c r="J28" s="80"/>
      <c r="K28" s="80"/>
      <c r="L28" s="80"/>
      <c r="M28" s="80"/>
    </row>
    <row r="29" spans="1:23" ht="14.25" customHeight="1" x14ac:dyDescent="0.25">
      <c r="A29" s="87" t="s">
        <v>55</v>
      </c>
      <c r="B29" s="90" t="s">
        <v>50</v>
      </c>
      <c r="C29" s="89" t="s">
        <v>50</v>
      </c>
      <c r="D29" s="90" t="s">
        <v>37</v>
      </c>
      <c r="E29" s="96" t="s">
        <v>36</v>
      </c>
      <c r="F29" s="92"/>
      <c r="G29" s="93"/>
      <c r="H29" s="80"/>
      <c r="I29" s="80"/>
      <c r="J29" s="80"/>
      <c r="K29" s="80"/>
      <c r="L29" s="80"/>
      <c r="M29" s="80"/>
    </row>
    <row r="30" spans="1:23" ht="14.25" customHeight="1" x14ac:dyDescent="0.25">
      <c r="A30" s="87" t="s">
        <v>56</v>
      </c>
      <c r="B30" s="90" t="s">
        <v>50</v>
      </c>
      <c r="C30" s="89" t="s">
        <v>50</v>
      </c>
      <c r="D30" s="90" t="s">
        <v>37</v>
      </c>
      <c r="E30" s="96" t="s">
        <v>36</v>
      </c>
      <c r="F30" s="92"/>
      <c r="G30" s="93"/>
      <c r="H30" s="80"/>
      <c r="I30" s="80"/>
      <c r="J30" s="80"/>
      <c r="K30" s="80"/>
      <c r="L30" s="80"/>
      <c r="M30" s="80"/>
    </row>
    <row r="31" spans="1:23" ht="14.25" customHeight="1" x14ac:dyDescent="0.25">
      <c r="A31" s="87" t="s">
        <v>57</v>
      </c>
      <c r="B31" s="90">
        <v>0</v>
      </c>
      <c r="C31" s="94">
        <v>60</v>
      </c>
      <c r="D31" s="90">
        <v>26.8</v>
      </c>
      <c r="E31" s="96" t="s">
        <v>36</v>
      </c>
      <c r="F31" s="92"/>
      <c r="G31" s="93"/>
      <c r="H31" s="80"/>
      <c r="I31" s="80"/>
      <c r="J31" s="80"/>
      <c r="K31" s="80"/>
      <c r="L31" s="80"/>
      <c r="M31" s="80"/>
    </row>
    <row r="32" spans="1:23" ht="14.25" customHeight="1" x14ac:dyDescent="0.25">
      <c r="A32" s="87" t="s">
        <v>58</v>
      </c>
      <c r="B32" s="90">
        <v>5</v>
      </c>
      <c r="C32" s="94">
        <v>70</v>
      </c>
      <c r="D32" s="90">
        <v>35.6</v>
      </c>
      <c r="E32" s="96" t="s">
        <v>36</v>
      </c>
      <c r="F32" s="92"/>
      <c r="G32" s="93"/>
      <c r="H32" s="80"/>
      <c r="I32" s="80"/>
      <c r="J32" s="80"/>
      <c r="K32" s="80"/>
      <c r="L32" s="80"/>
      <c r="M32" s="80"/>
    </row>
    <row r="33" spans="1:13" ht="14.25" customHeight="1" x14ac:dyDescent="0.25">
      <c r="A33" s="87" t="s">
        <v>59</v>
      </c>
      <c r="B33" s="90">
        <v>50</v>
      </c>
      <c r="C33" s="94">
        <v>70</v>
      </c>
      <c r="D33" s="90">
        <v>68</v>
      </c>
      <c r="E33" s="96" t="s">
        <v>36</v>
      </c>
      <c r="F33" s="92"/>
      <c r="G33" s="93"/>
      <c r="H33" s="80"/>
      <c r="I33" s="80"/>
      <c r="J33" s="80"/>
      <c r="K33" s="80"/>
      <c r="L33" s="80"/>
      <c r="M33" s="80"/>
    </row>
    <row r="34" spans="1:13" ht="14.25" customHeight="1" x14ac:dyDescent="0.25">
      <c r="A34" s="87" t="s">
        <v>60</v>
      </c>
      <c r="B34" s="90">
        <v>350</v>
      </c>
      <c r="C34" s="94">
        <v>2000</v>
      </c>
      <c r="D34" s="90">
        <v>1065</v>
      </c>
      <c r="E34" s="96" t="s">
        <v>36</v>
      </c>
      <c r="F34" s="92"/>
      <c r="G34" s="93"/>
      <c r="H34" s="80"/>
      <c r="I34" s="80"/>
      <c r="J34" s="80"/>
      <c r="K34" s="80"/>
      <c r="L34" s="80"/>
      <c r="M34" s="80"/>
    </row>
    <row r="35" spans="1:13" ht="14.25" customHeight="1" x14ac:dyDescent="0.25">
      <c r="A35" s="95" t="s">
        <v>61</v>
      </c>
      <c r="B35" s="90"/>
      <c r="C35" s="94"/>
      <c r="D35" s="90"/>
      <c r="E35" s="96"/>
      <c r="F35" s="92"/>
      <c r="G35" s="93"/>
      <c r="H35" s="80"/>
      <c r="I35" s="80"/>
      <c r="J35" s="80"/>
      <c r="K35" s="80"/>
      <c r="L35" s="80"/>
      <c r="M35" s="80"/>
    </row>
    <row r="36" spans="1:13" ht="14.25" customHeight="1" x14ac:dyDescent="0.25">
      <c r="A36" s="87" t="s">
        <v>62</v>
      </c>
      <c r="B36" s="90">
        <v>5</v>
      </c>
      <c r="C36" s="94">
        <v>95</v>
      </c>
      <c r="D36" s="90">
        <v>71.7</v>
      </c>
      <c r="E36" s="96" t="s">
        <v>36</v>
      </c>
      <c r="F36" s="92"/>
      <c r="G36" s="93"/>
      <c r="H36" s="80"/>
      <c r="I36" s="80"/>
      <c r="J36" s="80"/>
      <c r="K36" s="80"/>
      <c r="L36" s="80"/>
      <c r="M36" s="80"/>
    </row>
    <row r="37" spans="1:13" ht="15" customHeight="1" x14ac:dyDescent="0.25">
      <c r="A37" s="87" t="s">
        <v>63</v>
      </c>
      <c r="B37" s="90">
        <v>5</v>
      </c>
      <c r="C37" s="94">
        <v>50</v>
      </c>
      <c r="D37" s="90">
        <v>31.9</v>
      </c>
      <c r="E37" s="96" t="s">
        <v>36</v>
      </c>
      <c r="F37" s="92"/>
      <c r="G37" s="93"/>
      <c r="H37" s="80"/>
      <c r="I37" s="80"/>
      <c r="J37" s="80"/>
      <c r="K37" s="80"/>
      <c r="L37" s="80"/>
      <c r="M37" s="80"/>
    </row>
    <row r="38" spans="1:13" ht="14.25" customHeight="1" x14ac:dyDescent="0.25">
      <c r="A38" s="87" t="s">
        <v>64</v>
      </c>
      <c r="B38" s="90">
        <v>-30</v>
      </c>
      <c r="C38" s="94">
        <v>60</v>
      </c>
      <c r="D38" s="97">
        <v>15.8</v>
      </c>
      <c r="E38" s="96" t="s">
        <v>36</v>
      </c>
      <c r="F38" s="92"/>
      <c r="G38" s="93"/>
      <c r="H38" s="80"/>
      <c r="I38" s="80"/>
      <c r="J38" s="80"/>
      <c r="K38" s="80"/>
      <c r="L38" s="80"/>
      <c r="M38" s="80"/>
    </row>
    <row r="39" spans="1:13" ht="14.25" customHeight="1" x14ac:dyDescent="0.25">
      <c r="A39" s="87" t="s">
        <v>65</v>
      </c>
      <c r="B39" s="90">
        <v>5</v>
      </c>
      <c r="C39" s="94">
        <v>60</v>
      </c>
      <c r="D39" s="90">
        <v>29.7</v>
      </c>
      <c r="E39" s="96" t="s">
        <v>36</v>
      </c>
      <c r="F39" s="92"/>
      <c r="G39" s="93"/>
      <c r="H39" s="80"/>
      <c r="I39" s="80"/>
      <c r="J39" s="80"/>
      <c r="K39" s="80"/>
      <c r="L39" s="80"/>
      <c r="M39" s="80"/>
    </row>
    <row r="40" spans="1:13" ht="14.25" customHeight="1" x14ac:dyDescent="0.25">
      <c r="A40" s="87" t="s">
        <v>66</v>
      </c>
      <c r="B40" s="90">
        <v>5</v>
      </c>
      <c r="C40" s="94">
        <v>60</v>
      </c>
      <c r="D40" s="90">
        <v>26.7</v>
      </c>
      <c r="E40" s="96" t="s">
        <v>36</v>
      </c>
      <c r="F40" s="92"/>
      <c r="G40" s="93"/>
      <c r="H40" s="80"/>
      <c r="I40" s="80"/>
      <c r="J40" s="80"/>
      <c r="K40" s="80"/>
      <c r="L40" s="80"/>
      <c r="M40" s="80"/>
    </row>
    <row r="41" spans="1:13" ht="14.25" customHeight="1" x14ac:dyDescent="0.25">
      <c r="A41" s="87" t="s">
        <v>67</v>
      </c>
      <c r="B41" s="90">
        <v>400</v>
      </c>
      <c r="C41" s="94">
        <v>800</v>
      </c>
      <c r="D41" s="90">
        <v>759.3</v>
      </c>
      <c r="E41" s="96" t="s">
        <v>36</v>
      </c>
      <c r="F41" s="92"/>
      <c r="G41" s="93"/>
      <c r="H41" s="80"/>
      <c r="I41" s="80"/>
      <c r="J41" s="80"/>
      <c r="K41" s="80"/>
      <c r="L41" s="80"/>
      <c r="M41" s="80"/>
    </row>
    <row r="42" spans="1:13" ht="14.25" customHeight="1" x14ac:dyDescent="0.25">
      <c r="A42" s="98" t="s">
        <v>68</v>
      </c>
      <c r="B42" s="99">
        <v>-5</v>
      </c>
      <c r="C42" s="100">
        <v>250</v>
      </c>
      <c r="D42" s="90">
        <v>64.7</v>
      </c>
      <c r="E42" s="96" t="s">
        <v>36</v>
      </c>
      <c r="F42" s="92"/>
      <c r="G42" s="93"/>
      <c r="H42" s="80"/>
      <c r="I42" s="80"/>
      <c r="J42" s="80"/>
      <c r="K42" s="80"/>
      <c r="L42" s="80"/>
      <c r="M42" s="80"/>
    </row>
    <row r="43" spans="1:13" ht="14.25" customHeight="1" x14ac:dyDescent="0.25">
      <c r="A43" s="98" t="s">
        <v>69</v>
      </c>
      <c r="B43" s="99">
        <v>-5</v>
      </c>
      <c r="C43" s="100">
        <v>40</v>
      </c>
      <c r="D43" s="90">
        <v>21.4</v>
      </c>
      <c r="E43" s="96" t="s">
        <v>36</v>
      </c>
      <c r="F43" s="92"/>
      <c r="G43" s="93"/>
      <c r="H43" s="80"/>
      <c r="I43" s="80"/>
      <c r="J43" s="80"/>
      <c r="K43" s="80"/>
      <c r="L43" s="80"/>
      <c r="M43" s="80"/>
    </row>
    <row r="44" spans="1:13" ht="14.25" customHeight="1" x14ac:dyDescent="0.25">
      <c r="A44" s="98" t="s">
        <v>70</v>
      </c>
      <c r="B44" s="99">
        <v>16</v>
      </c>
      <c r="C44" s="100">
        <v>17.34</v>
      </c>
      <c r="D44" s="99">
        <v>16.649999999999999</v>
      </c>
      <c r="E44" s="101" t="s">
        <v>36</v>
      </c>
      <c r="F44" s="102"/>
      <c r="G44" s="103"/>
      <c r="H44" s="80"/>
      <c r="I44" s="80"/>
      <c r="J44" s="80"/>
      <c r="K44" s="80"/>
      <c r="L44" s="80"/>
      <c r="M44" s="80"/>
    </row>
    <row r="45" spans="1:13" ht="14.25" customHeight="1" x14ac:dyDescent="0.25">
      <c r="A45" s="104" t="s">
        <v>71</v>
      </c>
      <c r="B45" s="105" t="s">
        <v>50</v>
      </c>
      <c r="C45" s="106" t="s">
        <v>50</v>
      </c>
      <c r="D45" s="107" t="s">
        <v>72</v>
      </c>
      <c r="E45" s="108" t="s">
        <v>36</v>
      </c>
      <c r="F45" s="109"/>
      <c r="G45" s="110"/>
      <c r="H45" s="80"/>
      <c r="I45" s="80"/>
      <c r="J45" s="80"/>
      <c r="K45" s="80"/>
      <c r="L45" s="80"/>
      <c r="M45" s="80"/>
    </row>
    <row r="46" spans="1:13" ht="14.25" customHeight="1" x14ac:dyDescent="0.25">
      <c r="A46" s="80" t="s">
        <v>73</v>
      </c>
      <c r="B46" s="80"/>
      <c r="C46" s="80"/>
      <c r="D46" s="80"/>
      <c r="E46" s="111"/>
      <c r="F46" s="80"/>
      <c r="G46" s="80"/>
      <c r="H46" s="80"/>
      <c r="I46" s="80"/>
      <c r="J46" s="80"/>
      <c r="K46" s="80"/>
      <c r="L46" s="80"/>
      <c r="M46" s="80"/>
    </row>
    <row r="47" spans="1:13" ht="14.25" customHeight="1" x14ac:dyDescent="0.25">
      <c r="A47" s="112" t="s">
        <v>74</v>
      </c>
      <c r="B47" s="80"/>
      <c r="C47" s="80"/>
      <c r="D47" s="80"/>
      <c r="E47" s="111"/>
      <c r="F47" s="80"/>
      <c r="G47" s="80"/>
      <c r="H47" s="80"/>
      <c r="I47" s="80"/>
      <c r="J47" s="80"/>
      <c r="K47" s="80"/>
      <c r="L47" s="80"/>
      <c r="M47" s="80"/>
    </row>
    <row r="48" spans="1:13" ht="14.25" customHeight="1" x14ac:dyDescent="0.25">
      <c r="A48" s="73" t="s">
        <v>40</v>
      </c>
      <c r="B48" s="73" t="s">
        <v>75</v>
      </c>
      <c r="C48" s="74" t="s">
        <v>76</v>
      </c>
      <c r="D48" s="113"/>
      <c r="E48" s="113"/>
      <c r="F48" s="75"/>
      <c r="G48" s="74" t="s">
        <v>77</v>
      </c>
      <c r="H48" s="113"/>
      <c r="I48" s="113"/>
      <c r="J48" s="113"/>
      <c r="K48" s="75"/>
      <c r="L48" s="80"/>
      <c r="M48" s="80"/>
    </row>
    <row r="49" spans="1:23" ht="15" customHeight="1" x14ac:dyDescent="0.25">
      <c r="A49" s="114"/>
      <c r="B49" s="114"/>
      <c r="C49" s="60" t="s">
        <v>42</v>
      </c>
      <c r="D49" s="76"/>
      <c r="E49" s="60" t="s">
        <v>43</v>
      </c>
      <c r="F49" s="77"/>
      <c r="G49" s="60" t="s">
        <v>42</v>
      </c>
      <c r="H49" s="76"/>
      <c r="I49" s="60" t="s">
        <v>43</v>
      </c>
      <c r="J49" s="77"/>
      <c r="K49" s="60"/>
      <c r="L49" s="80"/>
      <c r="M49" s="80"/>
    </row>
    <row r="50" spans="1:23" ht="27.75" customHeight="1" x14ac:dyDescent="0.25">
      <c r="A50" s="79"/>
      <c r="B50" s="79"/>
      <c r="C50" s="60" t="s">
        <v>78</v>
      </c>
      <c r="D50" s="60" t="s">
        <v>79</v>
      </c>
      <c r="E50" s="60" t="s">
        <v>80</v>
      </c>
      <c r="F50" s="60" t="s">
        <v>33</v>
      </c>
      <c r="G50" s="60" t="s">
        <v>78</v>
      </c>
      <c r="H50" s="60" t="s">
        <v>79</v>
      </c>
      <c r="I50" s="60" t="s">
        <v>80</v>
      </c>
      <c r="J50" s="60" t="s">
        <v>33</v>
      </c>
      <c r="K50" s="60" t="s">
        <v>47</v>
      </c>
      <c r="L50" s="80"/>
      <c r="M50" s="80"/>
    </row>
    <row r="51" spans="1:23" ht="14.25" customHeight="1" x14ac:dyDescent="0.25">
      <c r="A51" s="115" t="s">
        <v>81</v>
      </c>
      <c r="B51" s="116">
        <v>4.1000000000000002E-2</v>
      </c>
      <c r="C51" s="117"/>
      <c r="D51" s="118"/>
      <c r="E51" s="119" t="str">
        <f>IFERROR(ABS(D51-C51)/D51,"")</f>
        <v/>
      </c>
      <c r="F51" s="120" t="s">
        <v>36</v>
      </c>
      <c r="G51" s="117"/>
      <c r="H51" s="118"/>
      <c r="I51" s="119" t="str">
        <f>IFERROR(ABS(H51-G51)/H51,"")</f>
        <v/>
      </c>
      <c r="J51" s="36" t="s">
        <v>36</v>
      </c>
      <c r="K51" s="121" t="s">
        <v>82</v>
      </c>
      <c r="L51" s="80"/>
      <c r="M51" s="80"/>
    </row>
    <row r="52" spans="1:23" ht="13.5" customHeight="1" x14ac:dyDescent="0.25">
      <c r="A52" s="87" t="s">
        <v>83</v>
      </c>
      <c r="B52" s="90">
        <v>2.1</v>
      </c>
      <c r="C52" s="90"/>
      <c r="D52" s="122"/>
      <c r="E52" s="123" t="str">
        <f t="shared" ref="E52:E53" si="0">IF(AND(C52=0,D52=0),"",ABS(C52-D52))</f>
        <v/>
      </c>
      <c r="F52" s="124" t="s">
        <v>36</v>
      </c>
      <c r="G52" s="90"/>
      <c r="H52" s="122"/>
      <c r="I52" s="123" t="str">
        <f t="shared" ref="I52:I53" si="1">IF(AND(G52=0,H52=0),"",ABS(G52-H52))</f>
        <v/>
      </c>
      <c r="J52" s="37" t="s">
        <v>36</v>
      </c>
      <c r="K52" s="87" t="s">
        <v>84</v>
      </c>
      <c r="L52" s="80"/>
      <c r="M52" s="80"/>
    </row>
    <row r="53" spans="1:23" ht="14.25" customHeight="1" x14ac:dyDescent="0.25">
      <c r="A53" s="87" t="s">
        <v>85</v>
      </c>
      <c r="B53" s="90">
        <v>10.1</v>
      </c>
      <c r="C53" s="125"/>
      <c r="D53" s="126"/>
      <c r="E53" s="123" t="str">
        <f t="shared" si="0"/>
        <v/>
      </c>
      <c r="F53" s="124" t="s">
        <v>36</v>
      </c>
      <c r="G53" s="125"/>
      <c r="H53" s="126"/>
      <c r="I53" s="123" t="str">
        <f t="shared" si="1"/>
        <v/>
      </c>
      <c r="J53" s="37" t="s">
        <v>36</v>
      </c>
      <c r="K53" s="127" t="s">
        <v>84</v>
      </c>
      <c r="L53" s="80"/>
      <c r="M53" s="80"/>
    </row>
    <row r="54" spans="1:23" ht="14.25" customHeight="1" x14ac:dyDescent="0.25">
      <c r="A54" s="128" t="s">
        <v>86</v>
      </c>
      <c r="B54" s="129" t="s">
        <v>87</v>
      </c>
      <c r="C54" s="129" t="s">
        <v>87</v>
      </c>
      <c r="D54" s="130" t="s">
        <v>37</v>
      </c>
      <c r="E54" s="131" t="s">
        <v>87</v>
      </c>
      <c r="F54" s="132" t="s">
        <v>36</v>
      </c>
      <c r="G54" s="133"/>
      <c r="H54" s="130"/>
      <c r="I54" s="134" t="s">
        <v>87</v>
      </c>
      <c r="J54" s="39"/>
      <c r="K54" s="104"/>
      <c r="L54" s="80"/>
      <c r="M54" s="80"/>
    </row>
    <row r="55" spans="1:23" ht="14.25" customHeight="1" x14ac:dyDescent="0.25">
      <c r="A55" s="80" t="s">
        <v>111</v>
      </c>
      <c r="B55" s="80"/>
      <c r="C55" s="80"/>
      <c r="D55" s="111"/>
      <c r="E55" s="135"/>
      <c r="F55" s="136"/>
      <c r="G55" s="80"/>
      <c r="H55" s="80"/>
      <c r="I55" s="80"/>
      <c r="J55" s="80"/>
      <c r="K55" s="80"/>
      <c r="L55" s="80"/>
      <c r="M55" s="80"/>
    </row>
    <row r="56" spans="1:23" ht="14.25" customHeight="1" x14ac:dyDescent="0.25">
      <c r="A56" s="80" t="s">
        <v>89</v>
      </c>
      <c r="B56" s="80"/>
      <c r="C56" s="80"/>
      <c r="D56" s="111"/>
      <c r="E56" s="135"/>
      <c r="F56" s="136"/>
      <c r="G56" s="80"/>
      <c r="H56" s="80"/>
      <c r="I56" s="80"/>
      <c r="J56" s="80"/>
      <c r="K56" s="80"/>
      <c r="L56" s="80"/>
      <c r="M56" s="80"/>
    </row>
    <row r="57" spans="1:23" ht="14.25" customHeight="1" x14ac:dyDescent="0.25">
      <c r="A57" s="112" t="s">
        <v>90</v>
      </c>
      <c r="B57" s="80"/>
      <c r="C57" s="80"/>
      <c r="D57" s="111"/>
      <c r="E57" s="135"/>
      <c r="F57" s="136"/>
      <c r="G57" s="80"/>
      <c r="H57" s="80"/>
      <c r="I57" s="80"/>
      <c r="J57" s="80"/>
      <c r="K57" s="80"/>
      <c r="L57" s="80"/>
      <c r="M57" s="80"/>
    </row>
    <row r="58" spans="1:23" ht="14.25" customHeight="1" x14ac:dyDescent="0.25">
      <c r="A58" s="73" t="s">
        <v>91</v>
      </c>
      <c r="B58" s="73" t="s">
        <v>75</v>
      </c>
      <c r="C58" s="60" t="s">
        <v>42</v>
      </c>
      <c r="D58" s="76"/>
      <c r="E58" s="60" t="s">
        <v>43</v>
      </c>
      <c r="F58" s="77"/>
      <c r="G58" s="78"/>
      <c r="H58" s="78"/>
      <c r="I58" s="78"/>
      <c r="J58" s="78"/>
      <c r="K58" s="78"/>
      <c r="L58" s="78"/>
      <c r="M58" s="78"/>
    </row>
    <row r="59" spans="1:23" ht="48" customHeight="1" x14ac:dyDescent="0.25">
      <c r="A59" s="114"/>
      <c r="B59" s="114"/>
      <c r="C59" s="137" t="s">
        <v>92</v>
      </c>
      <c r="D59" s="137" t="s">
        <v>93</v>
      </c>
      <c r="E59" s="137" t="s">
        <v>94</v>
      </c>
      <c r="F59" s="137" t="s">
        <v>95</v>
      </c>
      <c r="G59" s="60" t="s">
        <v>96</v>
      </c>
      <c r="H59" s="60" t="s">
        <v>33</v>
      </c>
      <c r="I59" s="60" t="s">
        <v>97</v>
      </c>
      <c r="J59" s="60" t="s">
        <v>47</v>
      </c>
      <c r="K59" s="80"/>
      <c r="L59" s="80"/>
      <c r="M59" s="80"/>
    </row>
    <row r="60" spans="1:23" ht="14.25" customHeight="1" x14ac:dyDescent="0.25">
      <c r="A60" s="138">
        <v>1304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11"/>
      <c r="L60" s="111"/>
      <c r="M60" s="11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112</v>
      </c>
      <c r="D61" s="1"/>
      <c r="E61" s="40"/>
      <c r="F61" s="41"/>
    </row>
    <row r="62" spans="1:23" ht="14.25" customHeight="1" x14ac:dyDescent="0.25">
      <c r="A62" s="31" t="s">
        <v>99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50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51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2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44"/>
      <c r="G65" s="4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105</v>
      </c>
      <c r="B66" s="46" t="s">
        <v>87</v>
      </c>
      <c r="C66" s="47"/>
      <c r="D66" s="47"/>
      <c r="E66" s="48" t="s">
        <v>87</v>
      </c>
      <c r="F66" s="46" t="s">
        <v>87</v>
      </c>
      <c r="G66" s="4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9:G39"/>
    <mergeCell ref="F33:G33"/>
    <mergeCell ref="F36:G36"/>
    <mergeCell ref="F28:G28"/>
    <mergeCell ref="B5:C5"/>
    <mergeCell ref="A2:G2"/>
    <mergeCell ref="B4:C4"/>
    <mergeCell ref="F30:G30"/>
    <mergeCell ref="F29:G29"/>
    <mergeCell ref="F26:G26"/>
    <mergeCell ref="F27:G27"/>
    <mergeCell ref="A58:A59"/>
    <mergeCell ref="A63:A64"/>
    <mergeCell ref="C48:F48"/>
    <mergeCell ref="B58:B59"/>
    <mergeCell ref="F43:G43"/>
    <mergeCell ref="F45:G45"/>
    <mergeCell ref="F44:G44"/>
    <mergeCell ref="A20:C20"/>
    <mergeCell ref="A21:A22"/>
    <mergeCell ref="B7:C7"/>
    <mergeCell ref="B6:C6"/>
    <mergeCell ref="G48:K48"/>
    <mergeCell ref="A48:A50"/>
    <mergeCell ref="B48:B50"/>
    <mergeCell ref="F42:G42"/>
    <mergeCell ref="F40:G40"/>
    <mergeCell ref="F41:G41"/>
    <mergeCell ref="F35:G35"/>
    <mergeCell ref="F34:G34"/>
    <mergeCell ref="F38:G38"/>
    <mergeCell ref="F37:G37"/>
    <mergeCell ref="F31:G31"/>
    <mergeCell ref="F32:G32"/>
    <mergeCell ref="F24:G24"/>
    <mergeCell ref="F23:G23"/>
    <mergeCell ref="F25:G25"/>
    <mergeCell ref="B21:C21"/>
    <mergeCell ref="F22:G22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113</v>
      </c>
    </row>
    <row r="3" spans="1:3" ht="14.25" customHeight="1" x14ac:dyDescent="0.25">
      <c r="B3" t="s">
        <v>114</v>
      </c>
      <c r="C3" t="s">
        <v>72</v>
      </c>
    </row>
    <row r="4" spans="1:3" ht="14.25" customHeight="1" x14ac:dyDescent="0.25">
      <c r="B4" t="s">
        <v>115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2022-09-15T00:15:06Z</dcterms:modified>
</cp:coreProperties>
</file>